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20" yWindow="-120" windowWidth="19440" windowHeight="11760" tabRatio="774"/>
  </bookViews>
  <sheets>
    <sheet name="Контингент" sheetId="12" r:id="rId1"/>
  </sheets>
  <externalReferences>
    <externalReference r:id="rId2"/>
  </externalReferences>
  <definedNames>
    <definedName name="_xlnm._FilterDatabase" localSheetId="0" hidden="1">Контингент!$A$19:$IP$26</definedName>
  </definedNames>
  <calcPr calcId="14562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2" l="1"/>
  <c r="E20" i="12" l="1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AL20" i="12"/>
  <c r="AM20" i="12"/>
  <c r="AN20" i="12"/>
  <c r="AO20" i="12"/>
  <c r="AP20" i="12"/>
  <c r="AQ20" i="12"/>
  <c r="AR20" i="12"/>
  <c r="AS20" i="12"/>
  <c r="AT20" i="12"/>
  <c r="AU20" i="12"/>
  <c r="AV20" i="12"/>
  <c r="AW20" i="12"/>
  <c r="AX20" i="12"/>
  <c r="AY20" i="12"/>
  <c r="AZ20" i="12"/>
  <c r="BA20" i="12"/>
  <c r="BB20" i="12"/>
  <c r="BC20" i="12"/>
  <c r="BD20" i="12"/>
  <c r="BE20" i="12"/>
  <c r="BF20" i="12"/>
  <c r="BG20" i="12"/>
  <c r="BH20" i="12"/>
  <c r="BI20" i="12"/>
  <c r="BJ20" i="12"/>
  <c r="BK20" i="12"/>
  <c r="BL20" i="12"/>
  <c r="BM20" i="12"/>
  <c r="BN20" i="12"/>
  <c r="BO20" i="12"/>
  <c r="BP20" i="12"/>
  <c r="BQ20" i="12"/>
  <c r="BR20" i="12"/>
  <c r="BS20" i="12"/>
  <c r="BT20" i="12"/>
  <c r="BU20" i="12"/>
  <c r="BV20" i="12"/>
  <c r="BW20" i="12"/>
  <c r="BX20" i="12"/>
  <c r="BY20" i="12"/>
  <c r="BZ20" i="12"/>
  <c r="CA20" i="12"/>
  <c r="CB20" i="12"/>
  <c r="CC20" i="12"/>
  <c r="CD20" i="12"/>
  <c r="CE20" i="12"/>
  <c r="CF20" i="12"/>
  <c r="CG20" i="12"/>
  <c r="CH20" i="12"/>
  <c r="CI20" i="12"/>
  <c r="CJ20" i="12"/>
  <c r="CK20" i="12"/>
  <c r="CL20" i="12"/>
  <c r="CM20" i="12"/>
  <c r="CN20" i="12"/>
  <c r="CO20" i="12"/>
  <c r="CP20" i="12"/>
  <c r="CQ20" i="12"/>
  <c r="CR20" i="12"/>
  <c r="CS20" i="12"/>
  <c r="CT20" i="12"/>
  <c r="CU20" i="12"/>
  <c r="CV20" i="12"/>
  <c r="CW20" i="12"/>
  <c r="CX20" i="12"/>
  <c r="CY20" i="12"/>
  <c r="CZ20" i="12"/>
  <c r="DA20" i="12"/>
  <c r="DB20" i="12"/>
  <c r="DC20" i="12"/>
  <c r="DD20" i="12"/>
  <c r="DE20" i="12"/>
  <c r="DF20" i="12"/>
  <c r="DG20" i="12"/>
  <c r="DH20" i="12"/>
  <c r="DI20" i="12"/>
  <c r="DJ20" i="12"/>
  <c r="DK20" i="12"/>
  <c r="DL20" i="12"/>
  <c r="DM20" i="12"/>
  <c r="DN20" i="12"/>
  <c r="DO20" i="12"/>
  <c r="DP20" i="12"/>
  <c r="DQ20" i="12"/>
  <c r="DR20" i="12"/>
  <c r="DS20" i="12"/>
  <c r="DT20" i="12"/>
  <c r="DU20" i="12"/>
  <c r="DV20" i="12"/>
  <c r="DW20" i="12"/>
  <c r="DX20" i="12"/>
  <c r="DY20" i="12"/>
  <c r="DZ20" i="12"/>
  <c r="EA20" i="12"/>
  <c r="EB20" i="12"/>
  <c r="EC20" i="12"/>
  <c r="ED20" i="12"/>
  <c r="EE20" i="12"/>
  <c r="EF20" i="12"/>
  <c r="EG20" i="12"/>
  <c r="EH20" i="12"/>
  <c r="EI20" i="12"/>
  <c r="EJ20" i="12"/>
  <c r="EK20" i="12"/>
  <c r="EL20" i="12"/>
  <c r="EM20" i="12"/>
  <c r="EN20" i="12"/>
  <c r="EO20" i="12"/>
  <c r="EP20" i="12"/>
  <c r="EQ20" i="12"/>
  <c r="ER20" i="12"/>
  <c r="ES20" i="12"/>
  <c r="ET20" i="12"/>
  <c r="EU20" i="12"/>
  <c r="EV20" i="12"/>
  <c r="EW20" i="12"/>
  <c r="EX20" i="12"/>
  <c r="EY20" i="12"/>
  <c r="EZ20" i="12"/>
  <c r="FA20" i="12"/>
  <c r="FB20" i="12"/>
  <c r="FC20" i="12"/>
  <c r="FD20" i="12"/>
  <c r="FE20" i="12"/>
  <c r="FF20" i="12"/>
  <c r="FG20" i="12"/>
  <c r="FH20" i="12"/>
  <c r="FI20" i="12"/>
  <c r="FJ20" i="12"/>
  <c r="FK20" i="12"/>
  <c r="FL20" i="12"/>
  <c r="FM20" i="12"/>
  <c r="FN20" i="12"/>
  <c r="FO20" i="12"/>
  <c r="FP20" i="12"/>
  <c r="FQ20" i="12"/>
  <c r="FR20" i="12"/>
  <c r="FS20" i="12"/>
  <c r="FT20" i="12"/>
  <c r="FU20" i="12"/>
  <c r="FV20" i="12"/>
  <c r="FW20" i="12"/>
  <c r="FX20" i="12"/>
  <c r="FY20" i="12"/>
  <c r="FZ20" i="12"/>
  <c r="GA20" i="12"/>
  <c r="GB20" i="12"/>
  <c r="GC20" i="12"/>
  <c r="GD20" i="12"/>
  <c r="GE20" i="12"/>
  <c r="GF20" i="12"/>
  <c r="GG20" i="12"/>
  <c r="GH20" i="12"/>
  <c r="GI20" i="12"/>
  <c r="GJ20" i="12"/>
  <c r="GK20" i="12"/>
  <c r="GL20" i="12"/>
  <c r="GM20" i="12"/>
  <c r="GN20" i="12"/>
  <c r="GO20" i="12"/>
  <c r="GP20" i="12"/>
  <c r="GQ20" i="12"/>
  <c r="GR20" i="12"/>
  <c r="GS20" i="12"/>
  <c r="GT20" i="12"/>
  <c r="GU20" i="12"/>
  <c r="GV20" i="12"/>
  <c r="GW20" i="12"/>
  <c r="GX20" i="12"/>
  <c r="GY20" i="12"/>
  <c r="GZ20" i="12"/>
  <c r="HA20" i="12"/>
  <c r="HB20" i="12"/>
  <c r="HG20" i="12"/>
  <c r="HH20" i="12"/>
  <c r="HI20" i="12"/>
  <c r="HJ20" i="12"/>
  <c r="HK20" i="12"/>
  <c r="HL20" i="12"/>
  <c r="HM20" i="12"/>
  <c r="HN20" i="12"/>
  <c r="HO20" i="12"/>
  <c r="HP20" i="12"/>
  <c r="HQ20" i="12"/>
  <c r="HR20" i="12"/>
  <c r="HS20" i="12"/>
  <c r="HT20" i="12"/>
  <c r="HU20" i="12"/>
  <c r="HV20" i="12"/>
  <c r="HW20" i="12"/>
  <c r="HY20" i="12"/>
  <c r="HZ20" i="12"/>
  <c r="IA20" i="12"/>
  <c r="IB20" i="12"/>
  <c r="IC20" i="12"/>
  <c r="ID20" i="12"/>
  <c r="IE20" i="12"/>
  <c r="IF20" i="12"/>
  <c r="IG20" i="12"/>
  <c r="IH20" i="12"/>
  <c r="II20" i="12"/>
  <c r="IJ20" i="12"/>
  <c r="IK20" i="12"/>
  <c r="IL20" i="12"/>
  <c r="IM20" i="12"/>
  <c r="IN20" i="12"/>
  <c r="IO20" i="12"/>
  <c r="D20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AL24" i="12"/>
  <c r="AM24" i="12"/>
  <c r="AN24" i="12"/>
  <c r="AO24" i="12"/>
  <c r="AP24" i="12"/>
  <c r="AQ24" i="12"/>
  <c r="AR24" i="12"/>
  <c r="AS24" i="12"/>
  <c r="AT24" i="12"/>
  <c r="AU24" i="12"/>
  <c r="AV24" i="12"/>
  <c r="AW24" i="12"/>
  <c r="AX24" i="12"/>
  <c r="AY24" i="12"/>
  <c r="AZ24" i="12"/>
  <c r="BA24" i="12"/>
  <c r="BB24" i="12"/>
  <c r="BC24" i="12"/>
  <c r="BD24" i="12"/>
  <c r="BE24" i="12"/>
  <c r="BF24" i="12"/>
  <c r="BG24" i="12"/>
  <c r="BH24" i="12"/>
  <c r="BI24" i="12"/>
  <c r="BJ24" i="12"/>
  <c r="BK24" i="12"/>
  <c r="BL24" i="12"/>
  <c r="BM24" i="12"/>
  <c r="BN24" i="12"/>
  <c r="BO24" i="12"/>
  <c r="BP24" i="12"/>
  <c r="BQ24" i="12"/>
  <c r="BR24" i="12"/>
  <c r="BS24" i="12"/>
  <c r="BT24" i="12"/>
  <c r="BU24" i="12"/>
  <c r="BV24" i="12"/>
  <c r="BW24" i="12"/>
  <c r="BX24" i="12"/>
  <c r="BY24" i="12"/>
  <c r="BZ24" i="12"/>
  <c r="CA24" i="12"/>
  <c r="CB24" i="12"/>
  <c r="CC24" i="12"/>
  <c r="CD24" i="12"/>
  <c r="CE24" i="12"/>
  <c r="CF24" i="12"/>
  <c r="CG24" i="12"/>
  <c r="CH24" i="12"/>
  <c r="CI24" i="12"/>
  <c r="CJ24" i="12"/>
  <c r="CK24" i="12"/>
  <c r="CL24" i="12"/>
  <c r="CM24" i="12"/>
  <c r="CN24" i="12"/>
  <c r="CO24" i="12"/>
  <c r="CP24" i="12"/>
  <c r="CQ24" i="12"/>
  <c r="CR24" i="12"/>
  <c r="CS24" i="12"/>
  <c r="CT24" i="12"/>
  <c r="CU24" i="12"/>
  <c r="CV24" i="12"/>
  <c r="CW24" i="12"/>
  <c r="CX24" i="12"/>
  <c r="CY24" i="12"/>
  <c r="CZ24" i="12"/>
  <c r="DA24" i="12"/>
  <c r="DB24" i="12"/>
  <c r="DC24" i="12"/>
  <c r="DD24" i="12"/>
  <c r="DE24" i="12"/>
  <c r="DF24" i="12"/>
  <c r="DG24" i="12"/>
  <c r="DH24" i="12"/>
  <c r="DI24" i="12"/>
  <c r="DJ24" i="12"/>
  <c r="DK24" i="12"/>
  <c r="DL24" i="12"/>
  <c r="DM24" i="12"/>
  <c r="DN24" i="12"/>
  <c r="DO24" i="12"/>
  <c r="DP24" i="12"/>
  <c r="DQ24" i="12"/>
  <c r="DR24" i="12"/>
  <c r="DS24" i="12"/>
  <c r="DT24" i="12"/>
  <c r="DU24" i="12"/>
  <c r="DV24" i="12"/>
  <c r="DW24" i="12"/>
  <c r="DX24" i="12"/>
  <c r="DY24" i="12"/>
  <c r="DZ24" i="12"/>
  <c r="EA24" i="12"/>
  <c r="EB24" i="12"/>
  <c r="EC24" i="12"/>
  <c r="ED24" i="12"/>
  <c r="EE24" i="12"/>
  <c r="EF24" i="12"/>
  <c r="EG24" i="12"/>
  <c r="EH24" i="12"/>
  <c r="EI24" i="12"/>
  <c r="EJ24" i="12"/>
  <c r="EK24" i="12"/>
  <c r="EL24" i="12"/>
  <c r="EM24" i="12"/>
  <c r="EN24" i="12"/>
  <c r="EO24" i="12"/>
  <c r="EP24" i="12"/>
  <c r="EQ24" i="12"/>
  <c r="ER24" i="12"/>
  <c r="ES24" i="12"/>
  <c r="ET24" i="12"/>
  <c r="EU24" i="12"/>
  <c r="EV24" i="12"/>
  <c r="EW24" i="12"/>
  <c r="EX24" i="12"/>
  <c r="EY24" i="12"/>
  <c r="EZ24" i="12"/>
  <c r="FA24" i="12"/>
  <c r="FB24" i="12"/>
  <c r="FC24" i="12"/>
  <c r="FD24" i="12"/>
  <c r="FE24" i="12"/>
  <c r="FF24" i="12"/>
  <c r="FG24" i="12"/>
  <c r="FH24" i="12"/>
  <c r="FI24" i="12"/>
  <c r="FJ24" i="12"/>
  <c r="FK24" i="12"/>
  <c r="FL24" i="12"/>
  <c r="FM24" i="12"/>
  <c r="FN24" i="12"/>
  <c r="FO24" i="12"/>
  <c r="FP24" i="12"/>
  <c r="FQ24" i="12"/>
  <c r="FR24" i="12"/>
  <c r="FS24" i="12"/>
  <c r="FT24" i="12"/>
  <c r="FU24" i="12"/>
  <c r="FV24" i="12"/>
  <c r="FW24" i="12"/>
  <c r="FX24" i="12"/>
  <c r="FY24" i="12"/>
  <c r="FZ24" i="12"/>
  <c r="GA24" i="12"/>
  <c r="GB24" i="12"/>
  <c r="GC24" i="12"/>
  <c r="GD24" i="12"/>
  <c r="GE24" i="12"/>
  <c r="GF24" i="12"/>
  <c r="GG24" i="12"/>
  <c r="GH24" i="12"/>
  <c r="GI24" i="12"/>
  <c r="GJ24" i="12"/>
  <c r="GK24" i="12"/>
  <c r="GL24" i="12"/>
  <c r="GM24" i="12"/>
  <c r="GN24" i="12"/>
  <c r="GO24" i="12"/>
  <c r="GP24" i="12"/>
  <c r="GQ24" i="12"/>
  <c r="GR24" i="12"/>
  <c r="GS24" i="12"/>
  <c r="GT24" i="12"/>
  <c r="GU24" i="12"/>
  <c r="GV24" i="12"/>
  <c r="GW24" i="12"/>
  <c r="GX24" i="12"/>
  <c r="GY24" i="12"/>
  <c r="GZ24" i="12"/>
  <c r="HA24" i="12"/>
  <c r="HB24" i="12"/>
  <c r="HD24" i="12"/>
  <c r="HE24" i="12"/>
  <c r="HF24" i="12"/>
  <c r="HG24" i="12"/>
  <c r="HH24" i="12"/>
  <c r="HI24" i="12"/>
  <c r="HJ24" i="12"/>
  <c r="HK24" i="12"/>
  <c r="HL24" i="12"/>
  <c r="HM24" i="12"/>
  <c r="HN24" i="12"/>
  <c r="HO24" i="12"/>
  <c r="HP24" i="12"/>
  <c r="HQ24" i="12"/>
  <c r="HR24" i="12"/>
  <c r="HS24" i="12"/>
  <c r="HT24" i="12"/>
  <c r="HU24" i="12"/>
  <c r="HV24" i="12"/>
  <c r="HW24" i="12"/>
  <c r="HX24" i="12"/>
  <c r="HY24" i="12"/>
  <c r="HZ24" i="12"/>
  <c r="IA24" i="12"/>
  <c r="IB24" i="12"/>
  <c r="IC24" i="12"/>
  <c r="ID24" i="12"/>
  <c r="IE24" i="12"/>
  <c r="IF24" i="12"/>
  <c r="IG24" i="12"/>
  <c r="IH24" i="12"/>
  <c r="II24" i="12"/>
  <c r="IJ24" i="12"/>
  <c r="IK24" i="12"/>
  <c r="IL24" i="12"/>
  <c r="IM24" i="12"/>
  <c r="IN24" i="12"/>
  <c r="IO24" i="12"/>
  <c r="HC23" i="12"/>
  <c r="HC24" i="12" s="1"/>
  <c r="HF22" i="12" l="1"/>
  <c r="HF21" i="12"/>
  <c r="HF20" i="12" l="1"/>
  <c r="HX22" i="12"/>
  <c r="IP22" i="12" s="1"/>
  <c r="HX21" i="12"/>
  <c r="IP21" i="12" l="1"/>
  <c r="HX20" i="12"/>
  <c r="D25" i="12"/>
  <c r="E25" i="12"/>
  <c r="F25" i="12"/>
  <c r="E26" i="12" l="1"/>
  <c r="D26" i="12"/>
  <c r="F26" i="12"/>
  <c r="AR25" i="12" l="1"/>
  <c r="AR26" i="12" l="1"/>
  <c r="FA25" i="12"/>
  <c r="DQ25" i="12"/>
  <c r="CM25" i="12"/>
  <c r="FZ25" i="12"/>
  <c r="EU25" i="12"/>
  <c r="BX25" i="12"/>
  <c r="FO25" i="12"/>
  <c r="DR25" i="12"/>
  <c r="CN25" i="12"/>
  <c r="EV25" i="12"/>
  <c r="DC25" i="12"/>
  <c r="BY25" i="12"/>
  <c r="BJ25" i="12"/>
  <c r="BK25" i="12"/>
  <c r="BL25" i="12"/>
  <c r="BM25" i="12"/>
  <c r="BN25" i="12"/>
  <c r="BN26" i="12" s="1"/>
  <c r="BO25" i="12"/>
  <c r="BO26" i="12" s="1"/>
  <c r="BP25" i="12"/>
  <c r="BQ25" i="12"/>
  <c r="BR25" i="12"/>
  <c r="BS25" i="12"/>
  <c r="BT25" i="12"/>
  <c r="BU25" i="12"/>
  <c r="BV25" i="12"/>
  <c r="BV26" i="12" s="1"/>
  <c r="BW25" i="12"/>
  <c r="BW26" i="12" s="1"/>
  <c r="BZ25" i="12"/>
  <c r="CA25" i="12"/>
  <c r="CA26" i="12" s="1"/>
  <c r="CB25" i="12"/>
  <c r="CB26" i="12" s="1"/>
  <c r="CC25" i="12"/>
  <c r="CD25" i="12"/>
  <c r="CD26" i="12" s="1"/>
  <c r="CE25" i="12"/>
  <c r="CE26" i="12" s="1"/>
  <c r="CF25" i="12"/>
  <c r="CF26" i="12" s="1"/>
  <c r="CG25" i="12"/>
  <c r="CH25" i="12"/>
  <c r="CI25" i="12"/>
  <c r="CI26" i="12" s="1"/>
  <c r="CJ25" i="12"/>
  <c r="CJ26" i="12" s="1"/>
  <c r="CK25" i="12"/>
  <c r="CL25" i="12"/>
  <c r="CL26" i="12" s="1"/>
  <c r="CO25" i="12"/>
  <c r="CP25" i="12"/>
  <c r="CP26" i="12" s="1"/>
  <c r="CQ25" i="12"/>
  <c r="CR25" i="12"/>
  <c r="CR26" i="12" s="1"/>
  <c r="CS25" i="12"/>
  <c r="CT25" i="12"/>
  <c r="CT26" i="12" s="1"/>
  <c r="CU25" i="12"/>
  <c r="CV25" i="12"/>
  <c r="CV26" i="12" s="1"/>
  <c r="CW25" i="12"/>
  <c r="CX25" i="12"/>
  <c r="CX26" i="12" s="1"/>
  <c r="CY25" i="12"/>
  <c r="CY26" i="12" s="1"/>
  <c r="CZ25" i="12"/>
  <c r="CZ26" i="12" s="1"/>
  <c r="DA25" i="12"/>
  <c r="DB25" i="12"/>
  <c r="DD25" i="12"/>
  <c r="DE25" i="12"/>
  <c r="DF25" i="12"/>
  <c r="DG25" i="12"/>
  <c r="DH25" i="12"/>
  <c r="DI25" i="12"/>
  <c r="DJ25" i="12"/>
  <c r="DK25" i="12"/>
  <c r="DL25" i="12"/>
  <c r="DM25" i="12"/>
  <c r="DN25" i="12"/>
  <c r="DO25" i="12"/>
  <c r="DP25" i="12"/>
  <c r="DS25" i="12"/>
  <c r="DT25" i="12"/>
  <c r="DU25" i="12"/>
  <c r="DV25" i="12"/>
  <c r="DW25" i="12"/>
  <c r="DX25" i="12"/>
  <c r="DY25" i="12"/>
  <c r="DZ25" i="12"/>
  <c r="EA25" i="12"/>
  <c r="EB25" i="12"/>
  <c r="EC25" i="12"/>
  <c r="ED25" i="12"/>
  <c r="EE25" i="12"/>
  <c r="EF25" i="12"/>
  <c r="EG25" i="12"/>
  <c r="EH25" i="12"/>
  <c r="EI25" i="12"/>
  <c r="EJ25" i="12"/>
  <c r="EK25" i="12"/>
  <c r="EL25" i="12"/>
  <c r="EM25" i="12"/>
  <c r="EN25" i="12"/>
  <c r="EO25" i="12"/>
  <c r="EP25" i="12"/>
  <c r="EQ25" i="12"/>
  <c r="ER25" i="12"/>
  <c r="ES25" i="12"/>
  <c r="ET25" i="12"/>
  <c r="EW25" i="12"/>
  <c r="EX25" i="12"/>
  <c r="EY25" i="12"/>
  <c r="EZ25" i="12"/>
  <c r="FB25" i="12"/>
  <c r="FC25" i="12"/>
  <c r="FD25" i="12"/>
  <c r="FE25" i="12"/>
  <c r="FF25" i="12"/>
  <c r="FG25" i="12"/>
  <c r="FH25" i="12"/>
  <c r="FI25" i="12"/>
  <c r="FJ25" i="12"/>
  <c r="FK25" i="12"/>
  <c r="FL25" i="12"/>
  <c r="FM25" i="12"/>
  <c r="FN25" i="12"/>
  <c r="FP25" i="12"/>
  <c r="FQ25" i="12"/>
  <c r="FR25" i="12"/>
  <c r="FS25" i="12"/>
  <c r="FT25" i="12"/>
  <c r="FU25" i="12"/>
  <c r="FV25" i="12"/>
  <c r="FW25" i="12"/>
  <c r="FX25" i="12"/>
  <c r="FY25" i="12"/>
  <c r="GA25" i="12"/>
  <c r="GB25" i="12"/>
  <c r="GC25" i="12"/>
  <c r="GD25" i="12"/>
  <c r="GE25" i="12"/>
  <c r="GF25" i="12"/>
  <c r="GG25" i="12"/>
  <c r="GH25" i="12"/>
  <c r="GI25" i="12"/>
  <c r="GJ25" i="12"/>
  <c r="GK25" i="12"/>
  <c r="GL25" i="12"/>
  <c r="GM25" i="12"/>
  <c r="GN25" i="12"/>
  <c r="GO25" i="12"/>
  <c r="GP25" i="12"/>
  <c r="GQ25" i="12"/>
  <c r="GR25" i="12"/>
  <c r="GS25" i="12"/>
  <c r="GT25" i="12"/>
  <c r="GU25" i="12"/>
  <c r="GV25" i="12"/>
  <c r="GW25" i="12"/>
  <c r="GX25" i="12"/>
  <c r="GY25" i="12"/>
  <c r="GZ25" i="12"/>
  <c r="HA25" i="12"/>
  <c r="HB25" i="12"/>
  <c r="BK26" i="12"/>
  <c r="CH26" i="12" l="1"/>
  <c r="BZ26" i="12"/>
  <c r="BS26" i="12"/>
  <c r="BR26" i="12"/>
  <c r="DK26" i="12"/>
  <c r="DZ26" i="12"/>
  <c r="GY26" i="12"/>
  <c r="GU26" i="12"/>
  <c r="GQ26" i="12"/>
  <c r="GM26" i="12"/>
  <c r="GI26" i="12"/>
  <c r="GE26" i="12"/>
  <c r="EZ26" i="12"/>
  <c r="ET26" i="12"/>
  <c r="EP26" i="12"/>
  <c r="EL26" i="12"/>
  <c r="EH26" i="12"/>
  <c r="ED26" i="12"/>
  <c r="DV26" i="12"/>
  <c r="GZ26" i="12"/>
  <c r="GV26" i="12"/>
  <c r="GR26" i="12"/>
  <c r="GN26" i="12"/>
  <c r="GJ26" i="12"/>
  <c r="GF26" i="12"/>
  <c r="GB26" i="12"/>
  <c r="EQ26" i="12"/>
  <c r="EI26" i="12"/>
  <c r="DW26" i="12"/>
  <c r="FX26" i="12"/>
  <c r="FT26" i="12"/>
  <c r="FP26" i="12"/>
  <c r="EX26" i="12"/>
  <c r="DN26" i="12"/>
  <c r="DJ26" i="12"/>
  <c r="DF26" i="12"/>
  <c r="EY26" i="12"/>
  <c r="EM26" i="12"/>
  <c r="EE26" i="12"/>
  <c r="EA26" i="12"/>
  <c r="DS26" i="12"/>
  <c r="CU26" i="12"/>
  <c r="CQ26" i="12"/>
  <c r="FL26" i="12"/>
  <c r="FH26" i="12"/>
  <c r="FD26" i="12"/>
  <c r="FO26" i="12"/>
  <c r="EU26" i="12"/>
  <c r="BX26" i="12"/>
  <c r="FZ26" i="12"/>
  <c r="GA26" i="12"/>
  <c r="DE26" i="12"/>
  <c r="FK26" i="12"/>
  <c r="CN26" i="12"/>
  <c r="DR26" i="12"/>
  <c r="BQ26" i="12"/>
  <c r="BM26" i="12"/>
  <c r="DO26" i="12"/>
  <c r="DG26" i="12"/>
  <c r="BY26" i="12"/>
  <c r="DC26" i="12"/>
  <c r="EV26" i="12"/>
  <c r="DP26" i="12"/>
  <c r="DL26" i="12"/>
  <c r="DH26" i="12"/>
  <c r="DD26" i="12"/>
  <c r="DQ26" i="12"/>
  <c r="BJ26" i="12"/>
  <c r="FW26" i="12"/>
  <c r="FS26" i="12"/>
  <c r="FG26" i="12"/>
  <c r="FC26" i="12"/>
  <c r="ER26" i="12"/>
  <c r="EN26" i="12"/>
  <c r="EJ26" i="12"/>
  <c r="EF26" i="12"/>
  <c r="EB26" i="12"/>
  <c r="DX26" i="12"/>
  <c r="DT26" i="12"/>
  <c r="BT26" i="12"/>
  <c r="BP26" i="12"/>
  <c r="BL26" i="12"/>
  <c r="CM26" i="12"/>
  <c r="HB26" i="12"/>
  <c r="GX26" i="12"/>
  <c r="GT26" i="12"/>
  <c r="GP26" i="12"/>
  <c r="GL26" i="12"/>
  <c r="GH26" i="12"/>
  <c r="GD26" i="12"/>
  <c r="FV26" i="12"/>
  <c r="FR26" i="12"/>
  <c r="FN26" i="12"/>
  <c r="FJ26" i="12"/>
  <c r="FF26" i="12"/>
  <c r="FB26" i="12"/>
  <c r="DB26" i="12"/>
  <c r="HA26" i="12"/>
  <c r="GW26" i="12"/>
  <c r="GS26" i="12"/>
  <c r="GO26" i="12"/>
  <c r="GK26" i="12"/>
  <c r="GG26" i="12"/>
  <c r="GC26" i="12"/>
  <c r="FY26" i="12"/>
  <c r="FU26" i="12"/>
  <c r="FQ26" i="12"/>
  <c r="FM26" i="12"/>
  <c r="FI26" i="12"/>
  <c r="FE26" i="12"/>
  <c r="FA26" i="12"/>
  <c r="EW26" i="12"/>
  <c r="ES26" i="12"/>
  <c r="EO26" i="12"/>
  <c r="EK26" i="12"/>
  <c r="EG26" i="12"/>
  <c r="EC26" i="12"/>
  <c r="DY26" i="12"/>
  <c r="DU26" i="12"/>
  <c r="DM26" i="12"/>
  <c r="DI26" i="12"/>
  <c r="DA26" i="12"/>
  <c r="CW26" i="12"/>
  <c r="CS26" i="12"/>
  <c r="CO26" i="12"/>
  <c r="CK26" i="12"/>
  <c r="CG26" i="12"/>
  <c r="CC26" i="12"/>
  <c r="BU26" i="12"/>
  <c r="HG25" i="12" l="1"/>
  <c r="HH25" i="12"/>
  <c r="HI25" i="12"/>
  <c r="HJ25" i="12"/>
  <c r="HK25" i="12"/>
  <c r="HL25" i="12"/>
  <c r="HM25" i="12"/>
  <c r="HN25" i="12"/>
  <c r="HO25" i="12"/>
  <c r="HP25" i="12"/>
  <c r="HQ25" i="12"/>
  <c r="HR25" i="12"/>
  <c r="HS25" i="12"/>
  <c r="HT25" i="12"/>
  <c r="HU25" i="12"/>
  <c r="HV25" i="12"/>
  <c r="HW25" i="12"/>
  <c r="HY25" i="12"/>
  <c r="HZ25" i="12"/>
  <c r="IA25" i="12"/>
  <c r="IB25" i="12"/>
  <c r="IC25" i="12"/>
  <c r="ID25" i="12"/>
  <c r="IE25" i="12"/>
  <c r="IF25" i="12"/>
  <c r="IG25" i="12"/>
  <c r="IH25" i="12"/>
  <c r="II25" i="12"/>
  <c r="IJ25" i="12"/>
  <c r="IK25" i="12"/>
  <c r="IL25" i="12"/>
  <c r="IM25" i="12"/>
  <c r="IN25" i="12"/>
  <c r="IO25" i="12"/>
  <c r="HM26" i="12" l="1"/>
  <c r="HI26" i="12"/>
  <c r="HQ26" i="12"/>
  <c r="HU26" i="12"/>
  <c r="HG26" i="12"/>
  <c r="HW26" i="12"/>
  <c r="HS26" i="12"/>
  <c r="HO26" i="12"/>
  <c r="HK26" i="12"/>
  <c r="HV26" i="12"/>
  <c r="HR26" i="12"/>
  <c r="HN26" i="12"/>
  <c r="HJ26" i="12"/>
  <c r="HT26" i="12"/>
  <c r="HP26" i="12"/>
  <c r="HL26" i="12"/>
  <c r="HH26" i="12"/>
  <c r="IM26" i="12"/>
  <c r="II26" i="12"/>
  <c r="IE26" i="12"/>
  <c r="IA26" i="12"/>
  <c r="HY26" i="12"/>
  <c r="IO26" i="12"/>
  <c r="IK26" i="12"/>
  <c r="IG26" i="12"/>
  <c r="IC26" i="12"/>
  <c r="IN26" i="12"/>
  <c r="IJ26" i="12"/>
  <c r="IF26" i="12"/>
  <c r="IB26" i="12"/>
  <c r="IL26" i="12"/>
  <c r="IH26" i="12"/>
  <c r="ID26" i="12"/>
  <c r="HZ26" i="12"/>
  <c r="HE22" i="12" l="1"/>
  <c r="HD22" i="12"/>
  <c r="HE21" i="12"/>
  <c r="HE20" i="12" s="1"/>
  <c r="HD21" i="12"/>
  <c r="HD20" i="12" s="1"/>
  <c r="HD25" i="12" l="1"/>
  <c r="HX25" i="12"/>
  <c r="HC21" i="12"/>
  <c r="HC20" i="12" s="1"/>
  <c r="HC22" i="12"/>
  <c r="HE25" i="12" l="1"/>
  <c r="HC25" i="12" l="1"/>
  <c r="BI25" i="12" l="1"/>
  <c r="HD26" i="12" l="1"/>
  <c r="BI26" i="12"/>
  <c r="HX26" i="12" l="1"/>
  <c r="HF25" i="12" l="1"/>
  <c r="HF26" i="12" l="1"/>
  <c r="BH25" i="12"/>
  <c r="BG25" i="12"/>
  <c r="BF25" i="12"/>
  <c r="BE25" i="12"/>
  <c r="BD25" i="12"/>
  <c r="BC25" i="12"/>
  <c r="BB25" i="12"/>
  <c r="BA25" i="12"/>
  <c r="AZ25" i="12"/>
  <c r="AY25" i="12"/>
  <c r="AX25" i="12"/>
  <c r="AW25" i="12"/>
  <c r="AV25" i="12"/>
  <c r="AU25" i="12"/>
  <c r="AT25" i="12"/>
  <c r="AS25" i="12"/>
  <c r="AQ25" i="12"/>
  <c r="AP25" i="12"/>
  <c r="AO25" i="12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HE26" i="12" l="1"/>
  <c r="AW26" i="12"/>
  <c r="BC26" i="12"/>
  <c r="BE26" i="12"/>
  <c r="BG26" i="12"/>
  <c r="H26" i="12"/>
  <c r="J26" i="12"/>
  <c r="L26" i="12"/>
  <c r="N26" i="12"/>
  <c r="P26" i="12"/>
  <c r="R26" i="12"/>
  <c r="T26" i="12"/>
  <c r="V26" i="12"/>
  <c r="X26" i="12"/>
  <c r="Z26" i="12"/>
  <c r="AB26" i="12"/>
  <c r="AD26" i="12"/>
  <c r="AF26" i="12"/>
  <c r="AH26" i="12"/>
  <c r="AJ26" i="12"/>
  <c r="AL26" i="12"/>
  <c r="AN26" i="12"/>
  <c r="AQ26" i="12"/>
  <c r="AT26" i="12"/>
  <c r="AY26" i="12"/>
  <c r="BA26" i="12"/>
  <c r="G26" i="12"/>
  <c r="I26" i="12"/>
  <c r="K26" i="12"/>
  <c r="M26" i="12"/>
  <c r="O26" i="12"/>
  <c r="Q26" i="12"/>
  <c r="S26" i="12"/>
  <c r="U26" i="12"/>
  <c r="W26" i="12"/>
  <c r="Y26" i="12"/>
  <c r="AA26" i="12"/>
  <c r="AC26" i="12"/>
  <c r="AE26" i="12"/>
  <c r="AG26" i="12"/>
  <c r="AI26" i="12"/>
  <c r="AK26" i="12"/>
  <c r="AM26" i="12"/>
  <c r="AO26" i="12"/>
  <c r="AP26" i="12"/>
  <c r="AS26" i="12"/>
  <c r="AU26" i="12"/>
  <c r="AV26" i="12"/>
  <c r="AX26" i="12"/>
  <c r="AZ26" i="12"/>
  <c r="BB26" i="12"/>
  <c r="BD26" i="12"/>
  <c r="BF26" i="12"/>
  <c r="BH26" i="12"/>
  <c r="HC26" i="12" l="1"/>
  <c r="IP20" i="12" l="1"/>
</calcChain>
</file>

<file path=xl/sharedStrings.xml><?xml version="1.0" encoding="utf-8"?>
<sst xmlns="http://schemas.openxmlformats.org/spreadsheetml/2006/main" count="365" uniqueCount="83">
  <si>
    <t>старше трех лет</t>
  </si>
  <si>
    <t>от одного года 
до трех лет</t>
  </si>
  <si>
    <t>для глухих воспитанников, для слепых воспитанников</t>
  </si>
  <si>
    <t>в том числе:</t>
  </si>
  <si>
    <t>обучение по основным общеобразовательным программам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</si>
  <si>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</si>
  <si>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</si>
  <si>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</si>
  <si>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</si>
  <si>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№ п/п</t>
  </si>
  <si>
    <t xml:space="preserve">начальное общее образование (1–4 классы) </t>
  </si>
  <si>
    <t>Всего:</t>
  </si>
  <si>
    <t>Раменский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</si>
  <si>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</si>
  <si>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</si>
  <si>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</si>
  <si>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</si>
  <si>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</si>
  <si>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</si>
  <si>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</si>
  <si>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</si>
  <si>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</si>
  <si>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</si>
  <si>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</si>
  <si>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</si>
  <si>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 xml:space="preserve">обучающиеся, получающие образование по обще-образовательным программам дошкольного общего образования </t>
  </si>
  <si>
    <t xml:space="preserve">обучающиеся, получающие образование по обще-образовательным программам начального общего, основного общего, среднего общего образования </t>
  </si>
  <si>
    <t>Всего по городской местности</t>
  </si>
  <si>
    <t>Всего по сельской местности</t>
  </si>
  <si>
    <t>Тип населенного пункта (городской / сельский)</t>
  </si>
  <si>
    <t>Сельский</t>
  </si>
  <si>
    <t>из них: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</si>
  <si>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</si>
  <si>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</si>
  <si>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основное общее образование (10–11 классы)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</si>
  <si>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</si>
  <si>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</si>
  <si>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</si>
  <si>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</si>
  <si>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</si>
  <si>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</si>
  <si>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</si>
  <si>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</si>
  <si>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</si>
  <si>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</si>
  <si>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</si>
  <si>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</si>
  <si>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</si>
  <si>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</si>
  <si>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</si>
  <si>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 xml:space="preserve">воспитанники с задержкой психоречевого развития 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</si>
  <si>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</si>
  <si>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</si>
  <si>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</si>
  <si>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</si>
  <si>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</si>
  <si>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</si>
  <si>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</si>
  <si>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</si>
  <si>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слабовидящие воспитанники</t>
  </si>
  <si>
    <t>воспитанники с амблиопией, косоглазием</t>
  </si>
  <si>
    <t>до трех лет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</si>
  <si>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</si>
  <si>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</si>
  <si>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</si>
  <si>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 xml:space="preserve">среднее общее образование (10–11 классы) 
</t>
  </si>
  <si>
    <t xml:space="preserve">начальное общее образование (1–4 классы) 
</t>
  </si>
  <si>
    <t>ЧОУ СОШ "Ломоносовская"</t>
  </si>
  <si>
    <t>АНО СОШ "Ломоносовская школа-пансион"</t>
  </si>
  <si>
    <t>Наименование частных общеобразовательных организаций (в соответствии с организационно-правовыми документами)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</si>
  <si>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</si>
  <si>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</si>
  <si>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</si>
  <si>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</si>
  <si>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</si>
  <si>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</si>
  <si>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Итого прогнозируемая средняя численность обучающихся  в частных общеобразовательных организациях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</si>
  <si>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</si>
  <si>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</si>
  <si>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>ЧОО "Сова"</t>
  </si>
  <si>
    <t>городской</t>
  </si>
  <si>
    <t>Прогнозируемая среднегодовая численность обучающихся,воспитанников в частных общеобразовательных  организациях в Раменском городском округе Московской области в период с 01 января 2022 по 31 августая 2022 учитываемая при расчетах объемов расходов бюджета Московской области на 2022 год и плановый период 2023 и 2024 годов на предоставление субвенций бюджету Раменского городского округа Московской области на финансовое обеспечение получения гражданами дошкольного образования в частных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</si>
  <si>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Приложение 3 к постановлению администрации Раменского городского округа от17.01.2022№381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</si>
</sst>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р_."/>
    <numFmt numFmtId="166" formatCode="#,##0.0"/>
    <numFmt numFmtId="167" formatCode="[$-419]General"/>
    <numFmt numFmtId="168" formatCode="_(* #,##0.00_);_(* \(#,##0.00\);_(* &quot;-&quot;??_);_(@_)"/>
    <numFmt numFmtId="169" formatCode="&quot;$&quot;#,##0_);\(&quot;$&quot;#,##0\)"/>
    <numFmt numFmtId="170" formatCode="&quot;€&quot;#,##0;\-&quot;€&quot;#,##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theme="1"/>
      <name val="Times New Roman"/>
      <family val="2"/>
      <charset val="204"/>
    </font>
    <font>
      <sz val="16"/>
      <color theme="1"/>
      <name val="Times New Roman"/>
      <family val="1"/>
      <charset val="204"/>
    </font>
    <font>
      <sz val="2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">
    <xf numFmtId="0" fontId="0" fillId="0" borderId="0"/>
    <xf numFmtId="0" fontId="3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14" fillId="0" borderId="0"/>
    <xf numFmtId="0" fontId="16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7" fillId="0" borderId="0"/>
    <xf numFmtId="0" fontId="3" fillId="0" borderId="0"/>
    <xf numFmtId="167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" fillId="0" borderId="0"/>
    <xf numFmtId="0" fontId="16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0" fontId="14" fillId="0" borderId="0"/>
    <xf numFmtId="0" fontId="14" fillId="0" borderId="0"/>
    <xf numFmtId="0" fontId="9" fillId="0" borderId="0"/>
    <xf numFmtId="0" fontId="1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83">
    <xf numFmtId="0" fontId="0" fillId="0" borderId="0" xfId="0"/>
    <xf numFmtId="0" fontId="8" fillId="0" borderId="0" xfId="3" applyFont="1" applyFill="1" applyBorder="1" applyAlignment="1">
      <alignment horizontal="left" vertical="center"/>
    </xf>
    <xf numFmtId="0" fontId="8" fillId="0" borderId="0" xfId="3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3" fontId="5" fillId="0" borderId="0" xfId="2" applyNumberFormat="1" applyFont="1" applyFill="1" applyAlignment="1">
      <alignment horizontal="center" vertical="center"/>
    </xf>
    <xf numFmtId="3" fontId="4" fillId="0" borderId="0" xfId="2" applyNumberFormat="1" applyFont="1" applyFill="1" applyAlignment="1">
      <alignment horizontal="center" vertical="center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/>
    </xf>
    <xf numFmtId="3" fontId="6" fillId="0" borderId="0" xfId="2" applyNumberFormat="1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3" fontId="15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3" fontId="4" fillId="0" borderId="0" xfId="2" applyNumberFormat="1" applyFont="1" applyFill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 applyProtection="1">
      <alignment horizontal="left" vertical="center"/>
      <protection locked="0"/>
    </xf>
    <xf numFmtId="3" fontId="5" fillId="2" borderId="0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3" fontId="4" fillId="3" borderId="0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 applyProtection="1">
      <alignment horizontal="left" vertical="center"/>
      <protection locked="0"/>
    </xf>
    <xf numFmtId="166" fontId="11" fillId="3" borderId="1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Alignment="1">
      <alignment horizontal="center" vertical="center"/>
    </xf>
    <xf numFmtId="3" fontId="8" fillId="0" borderId="0" xfId="2" applyNumberFormat="1" applyFont="1" applyFill="1" applyBorder="1" applyAlignment="1">
      <alignment vertical="center"/>
    </xf>
    <xf numFmtId="165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3" borderId="1" xfId="2" applyFont="1" applyFill="1" applyBorder="1" applyAlignment="1" applyProtection="1">
      <alignment horizontal="center" vertical="center"/>
      <protection locked="0"/>
    </xf>
    <xf numFmtId="166" fontId="4" fillId="2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left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3" fontId="6" fillId="0" borderId="10" xfId="2" applyNumberFormat="1" applyFont="1" applyFill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166" fontId="5" fillId="2" borderId="0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3" fontId="6" fillId="0" borderId="6" xfId="2" applyNumberFormat="1" applyFont="1" applyFill="1" applyBorder="1" applyAlignment="1">
      <alignment horizontal="center" vertical="center" wrapText="1"/>
    </xf>
    <xf numFmtId="3" fontId="6" fillId="0" borderId="8" xfId="2" applyNumberFormat="1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 wrapText="1"/>
    </xf>
    <xf numFmtId="3" fontId="6" fillId="0" borderId="4" xfId="2" applyNumberFormat="1" applyFont="1" applyFill="1" applyBorder="1" applyAlignment="1">
      <alignment horizontal="center" vertical="center" wrapText="1"/>
    </xf>
    <xf numFmtId="3" fontId="6" fillId="0" borderId="3" xfId="2" applyNumberFormat="1" applyFont="1" applyFill="1" applyBorder="1" applyAlignment="1">
      <alignment horizontal="center" vertical="center" wrapText="1"/>
    </xf>
    <xf numFmtId="3" fontId="6" fillId="0" borderId="9" xfId="2" applyNumberFormat="1" applyFont="1" applyFill="1" applyBorder="1" applyAlignment="1">
      <alignment horizontal="center" vertical="center" wrapText="1"/>
    </xf>
    <xf numFmtId="3" fontId="6" fillId="0" borderId="15" xfId="2" applyNumberFormat="1" applyFont="1" applyFill="1" applyBorder="1" applyAlignment="1">
      <alignment horizontal="center" vertical="center" wrapText="1"/>
    </xf>
    <xf numFmtId="3" fontId="6" fillId="0" borderId="10" xfId="2" applyNumberFormat="1" applyFont="1" applyFill="1" applyBorder="1" applyAlignment="1">
      <alignment horizontal="center" vertical="center" wrapText="1"/>
    </xf>
    <xf numFmtId="3" fontId="6" fillId="0" borderId="11" xfId="2" applyNumberFormat="1" applyFont="1" applyFill="1" applyBorder="1" applyAlignment="1">
      <alignment horizontal="center" vertical="center" wrapText="1"/>
    </xf>
    <xf numFmtId="3" fontId="6" fillId="0" borderId="0" xfId="2" applyNumberFormat="1" applyFont="1" applyFill="1" applyBorder="1" applyAlignment="1">
      <alignment horizontal="center" vertical="center" wrapText="1"/>
    </xf>
    <xf numFmtId="3" fontId="6" fillId="0" borderId="12" xfId="2" applyNumberFormat="1" applyFont="1" applyFill="1" applyBorder="1" applyAlignment="1">
      <alignment horizontal="center" vertical="center" wrapText="1"/>
    </xf>
    <xf numFmtId="3" fontId="6" fillId="0" borderId="13" xfId="2" applyNumberFormat="1" applyFont="1" applyFill="1" applyBorder="1" applyAlignment="1">
      <alignment horizontal="center" vertical="center" wrapText="1"/>
    </xf>
    <xf numFmtId="3" fontId="6" fillId="0" borderId="5" xfId="2" applyNumberFormat="1" applyFont="1" applyFill="1" applyBorder="1" applyAlignment="1">
      <alignment horizontal="center" vertical="center" wrapText="1"/>
    </xf>
    <xf numFmtId="3" fontId="6" fillId="0" borderId="14" xfId="2" applyNumberFormat="1" applyFont="1" applyFill="1" applyBorder="1" applyAlignment="1">
      <alignment horizontal="center" vertical="center" wrapText="1"/>
    </xf>
    <xf numFmtId="3" fontId="6" fillId="0" borderId="7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textRotation="90" wrapText="1"/>
    </xf>
    <xf numFmtId="3" fontId="4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5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textRotation="90" wrapText="1"/>
    </xf>
    <xf numFmtId="3" fontId="10" fillId="5" borderId="1" xfId="23" applyNumberFormat="1" applyFont="1" applyFill="1" applyBorder="1" applyAlignment="1">
      <alignment horizontal="center" vertical="center" wrapText="1"/>
    </xf>
    <xf numFmtId="3" fontId="6" fillId="0" borderId="2" xfId="2" applyNumberFormat="1" applyFont="1" applyFill="1" applyBorder="1" applyAlignment="1">
      <alignment horizontal="center" vertical="center"/>
    </xf>
    <xf numFmtId="3" fontId="6" fillId="0" borderId="4" xfId="2" applyNumberFormat="1" applyFont="1" applyFill="1" applyBorder="1" applyAlignment="1">
      <alignment horizontal="center" vertical="center"/>
    </xf>
    <xf numFmtId="3" fontId="6" fillId="0" borderId="3" xfId="2" applyNumberFormat="1" applyFont="1" applyFill="1" applyBorder="1" applyAlignment="1">
      <alignment horizontal="center" vertical="center"/>
    </xf>
    <xf numFmtId="0" fontId="13" fillId="5" borderId="2" xfId="2" applyFont="1" applyFill="1" applyBorder="1" applyAlignment="1">
      <alignment horizontal="center" vertical="center" wrapText="1"/>
    </xf>
    <xf numFmtId="0" fontId="13" fillId="5" borderId="4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8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textRotation="90" wrapText="1"/>
    </xf>
    <xf numFmtId="0" fontId="13" fillId="5" borderId="7" xfId="2" applyFont="1" applyFill="1" applyBorder="1" applyAlignment="1">
      <alignment horizontal="center" vertical="center" textRotation="90" wrapText="1"/>
    </xf>
    <xf numFmtId="0" fontId="13" fillId="5" borderId="8" xfId="2" applyFont="1" applyFill="1" applyBorder="1" applyAlignment="1">
      <alignment horizontal="center" vertical="center" textRotation="90" wrapText="1"/>
    </xf>
    <xf numFmtId="3" fontId="23" fillId="0" borderId="0" xfId="2" applyNumberFormat="1" applyFont="1" applyFill="1" applyAlignment="1">
      <alignment horizontal="right" vertical="center" wrapText="1"/>
    </xf>
  </cellXfs>
  <cellStyles count="477">
    <cellStyle name="Excel Built-in Normal" xfId="31"/>
    <cellStyle name="Excel Built-in Normal 2" xfId="32"/>
    <cellStyle name="Excel Built-in Normal 3" xfId="33"/>
    <cellStyle name="Normal_1. Свод по школамNEW" xfId="5"/>
    <cellStyle name="Гиперссылка 2" xfId="34"/>
    <cellStyle name="Обычный" xfId="0" builtinId="0"/>
    <cellStyle name="Обычный 10" xfId="35"/>
    <cellStyle name="Обычный 10 2" xfId="36"/>
    <cellStyle name="Обычный 102" xfId="37"/>
    <cellStyle name="Обычный 11" xfId="38"/>
    <cellStyle name="Обычный 11 2" xfId="39"/>
    <cellStyle name="Обычный 11 2 2" xfId="40"/>
    <cellStyle name="Обычный 11 2 3" xfId="41"/>
    <cellStyle name="Обычный 11 2 4" xfId="42"/>
    <cellStyle name="Обычный 11 3" xfId="43"/>
    <cellStyle name="Обычный 11 3 2" xfId="44"/>
    <cellStyle name="Обычный 11 4" xfId="45"/>
    <cellStyle name="Обычный 11 5" xfId="46"/>
    <cellStyle name="Обычный 12" xfId="47"/>
    <cellStyle name="Обычный 12 2" xfId="48"/>
    <cellStyle name="Обычный 12 3" xfId="49"/>
    <cellStyle name="Обычный 12 4" xfId="50"/>
    <cellStyle name="Обычный 12 5" xfId="51"/>
    <cellStyle name="Обычный 13" xfId="52"/>
    <cellStyle name="Обычный 14" xfId="53"/>
    <cellStyle name="Обычный 15" xfId="54"/>
    <cellStyle name="Обычный 16" xfId="55"/>
    <cellStyle name="Обычный 17" xfId="56"/>
    <cellStyle name="Обычный 18" xfId="57"/>
    <cellStyle name="Обычный 18 2" xfId="58"/>
    <cellStyle name="Обычный 19" xfId="59"/>
    <cellStyle name="Обычный 2" xfId="6"/>
    <cellStyle name="Обычный 2 10" xfId="60"/>
    <cellStyle name="Обычный 2 11" xfId="61"/>
    <cellStyle name="Обычный 2 2" xfId="2"/>
    <cellStyle name="Обычный 2 2 2" xfId="7"/>
    <cellStyle name="Обычный 2 2 2 2" xfId="62"/>
    <cellStyle name="Обычный 2 2 2 2 2" xfId="63"/>
    <cellStyle name="Обычный 2 2 2 2 2 2" xfId="64"/>
    <cellStyle name="Обычный 2 2 2 2 2 2 2" xfId="65"/>
    <cellStyle name="Обычный 2 2 2 2 2 2 3" xfId="66"/>
    <cellStyle name="Обычный 2 2 2 2 2 2 4" xfId="67"/>
    <cellStyle name="Обычный 2 2 2 2 2 3" xfId="68"/>
    <cellStyle name="Обычный 2 2 2 2 2 4" xfId="69"/>
    <cellStyle name="Обычный 2 2 2 2 2 5" xfId="70"/>
    <cellStyle name="Обычный 2 2 2 2 2 6" xfId="71"/>
    <cellStyle name="Обычный 2 2 2 2 3" xfId="72"/>
    <cellStyle name="Обычный 2 2 2 2 3 2" xfId="73"/>
    <cellStyle name="Обычный 2 2 2 2 3 3" xfId="74"/>
    <cellStyle name="Обычный 2 2 2 2 3 4" xfId="75"/>
    <cellStyle name="Обычный 2 2 2 2 4" xfId="76"/>
    <cellStyle name="Обычный 2 2 2 2 5" xfId="77"/>
    <cellStyle name="Обычный 2 2 2 2 6" xfId="78"/>
    <cellStyle name="Обычный 2 2 2 3" xfId="79"/>
    <cellStyle name="Обычный 2 2 2 3 2" xfId="80"/>
    <cellStyle name="Обычный 2 2 2 3 3" xfId="81"/>
    <cellStyle name="Обычный 2 2 2 3 4" xfId="82"/>
    <cellStyle name="Обычный 2 2 2 4" xfId="83"/>
    <cellStyle name="Обычный 2 2 2 5" xfId="84"/>
    <cellStyle name="Обычный 2 2 2 6" xfId="85"/>
    <cellStyle name="Обычный 2 2 3" xfId="25"/>
    <cellStyle name="Обычный 2 2 3 2" xfId="86"/>
    <cellStyle name="Обычный 2 2 3 2 2" xfId="87"/>
    <cellStyle name="Обычный 2 2 3 3" xfId="88"/>
    <cellStyle name="Обычный 2 2 3 4" xfId="89"/>
    <cellStyle name="Обычный 2 2 3 5" xfId="90"/>
    <cellStyle name="Обычный 2 2 4" xfId="91"/>
    <cellStyle name="Обычный 2 2 4 2" xfId="92"/>
    <cellStyle name="Обычный 2 2 4 3" xfId="93"/>
    <cellStyle name="Обычный 2 2 4 4" xfId="94"/>
    <cellStyle name="Обычный 2 2 5" xfId="95"/>
    <cellStyle name="Обычный 2 2 6" xfId="96"/>
    <cellStyle name="Обычный 2 2 7" xfId="97"/>
    <cellStyle name="Обычный 2 2_отчеты за 1 квартал 2010 года" xfId="98"/>
    <cellStyle name="Обычный 2 3" xfId="8"/>
    <cellStyle name="Обычный 2 3 2" xfId="9"/>
    <cellStyle name="Обычный 2 3 2 2" xfId="99"/>
    <cellStyle name="Обычный 2 3 2 2 2" xfId="100"/>
    <cellStyle name="Обычный 2 3 2 3" xfId="101"/>
    <cellStyle name="Обычный 2 3 2 4" xfId="102"/>
    <cellStyle name="Обычный 2 3 3" xfId="103"/>
    <cellStyle name="Обычный 2 3 4" xfId="104"/>
    <cellStyle name="Обычный 2 3 4 2" xfId="105"/>
    <cellStyle name="Обычный 2 3 5" xfId="106"/>
    <cellStyle name="Обычный 2 3 6" xfId="107"/>
    <cellStyle name="Обычный 2 4" xfId="108"/>
    <cellStyle name="Обычный 2 4 2" xfId="109"/>
    <cellStyle name="Обычный 2 5" xfId="110"/>
    <cellStyle name="Обычный 2 5 2" xfId="111"/>
    <cellStyle name="Обычный 2 5 2 2" xfId="112"/>
    <cellStyle name="Обычный 2 5 2 2 2" xfId="113"/>
    <cellStyle name="Обычный 2 5 2 3" xfId="114"/>
    <cellStyle name="Обычный 2 5 2 3 2" xfId="115"/>
    <cellStyle name="Обычный 2 5 2 4" xfId="116"/>
    <cellStyle name="Обычный 2 5 2 4 2" xfId="117"/>
    <cellStyle name="Обычный 2 5 2 5" xfId="118"/>
    <cellStyle name="Обычный 2 5 3" xfId="119"/>
    <cellStyle name="Обычный 2 5 3 2" xfId="120"/>
    <cellStyle name="Обычный 2 5 4" xfId="121"/>
    <cellStyle name="Обычный 2 5 4 2" xfId="122"/>
    <cellStyle name="Обычный 2 5 5" xfId="123"/>
    <cellStyle name="Обычный 2 5 5 2" xfId="124"/>
    <cellStyle name="Обычный 2 5 6" xfId="125"/>
    <cellStyle name="Обычный 2 5 7" xfId="126"/>
    <cellStyle name="Обычный 2 6" xfId="127"/>
    <cellStyle name="Обычный 2 6 2" xfId="128"/>
    <cellStyle name="Обычный 2 7" xfId="129"/>
    <cellStyle name="Обычный 2 7 2" xfId="130"/>
    <cellStyle name="Обычный 2 8" xfId="131"/>
    <cellStyle name="Обычный 2 9" xfId="132"/>
    <cellStyle name="Обычный 2_24.06.в МФ госстандарт" xfId="10"/>
    <cellStyle name="Обычный 20" xfId="133"/>
    <cellStyle name="Обычный 21" xfId="134"/>
    <cellStyle name="Обычный 22" xfId="135"/>
    <cellStyle name="Обычный 23" xfId="136"/>
    <cellStyle name="Обычный 23 2" xfId="137"/>
    <cellStyle name="Обычный 23 2 2" xfId="138"/>
    <cellStyle name="Обычный 23 2 2 2" xfId="139"/>
    <cellStyle name="Обычный 23 2 2 2 2" xfId="140"/>
    <cellStyle name="Обычный 23 2 2 3" xfId="141"/>
    <cellStyle name="Обычный 23 2 2 3 2" xfId="142"/>
    <cellStyle name="Обычный 23 2 2 4" xfId="143"/>
    <cellStyle name="Обычный 23 2 2 4 2" xfId="144"/>
    <cellStyle name="Обычный 23 2 2 5" xfId="145"/>
    <cellStyle name="Обычный 23 2 3" xfId="146"/>
    <cellStyle name="Обычный 23 2 3 2" xfId="147"/>
    <cellStyle name="Обычный 23 2 4" xfId="148"/>
    <cellStyle name="Обычный 23 2 4 2" xfId="149"/>
    <cellStyle name="Обычный 23 2 5" xfId="150"/>
    <cellStyle name="Обычный 23 2 5 2" xfId="151"/>
    <cellStyle name="Обычный 23 2 6" xfId="152"/>
    <cellStyle name="Обычный 23 3" xfId="153"/>
    <cellStyle name="Обычный 23 3 2" xfId="154"/>
    <cellStyle name="Обычный 23 3 2 2" xfId="155"/>
    <cellStyle name="Обычный 23 3 3" xfId="156"/>
    <cellStyle name="Обычный 23 3 3 2" xfId="157"/>
    <cellStyle name="Обычный 23 3 4" xfId="158"/>
    <cellStyle name="Обычный 23 3 4 2" xfId="159"/>
    <cellStyle name="Обычный 23 3 5" xfId="160"/>
    <cellStyle name="Обычный 23 4" xfId="161"/>
    <cellStyle name="Обычный 23 4 2" xfId="162"/>
    <cellStyle name="Обычный 23 5" xfId="163"/>
    <cellStyle name="Обычный 23 5 2" xfId="164"/>
    <cellStyle name="Обычный 23 6" xfId="165"/>
    <cellStyle name="Обычный 23 6 2" xfId="166"/>
    <cellStyle name="Обычный 23 7" xfId="167"/>
    <cellStyle name="Обычный 24" xfId="168"/>
    <cellStyle name="Обычный 24 2" xfId="169"/>
    <cellStyle name="Обычный 24 2 2" xfId="170"/>
    <cellStyle name="Обычный 24 3" xfId="171"/>
    <cellStyle name="Обычный 24 3 2" xfId="172"/>
    <cellStyle name="Обычный 24 4" xfId="173"/>
    <cellStyle name="Обычный 24 4 2" xfId="174"/>
    <cellStyle name="Обычный 24 5" xfId="175"/>
    <cellStyle name="Обычный 25" xfId="176"/>
    <cellStyle name="Обычный 26" xfId="177"/>
    <cellStyle name="Обычный 27" xfId="178"/>
    <cellStyle name="Обычный 27 2" xfId="179"/>
    <cellStyle name="Обычный 27 2 2" xfId="180"/>
    <cellStyle name="Обычный 27 3" xfId="181"/>
    <cellStyle name="Обычный 27 3 2" xfId="182"/>
    <cellStyle name="Обычный 27 4" xfId="183"/>
    <cellStyle name="Обычный 27 4 2" xfId="184"/>
    <cellStyle name="Обычный 27 5" xfId="185"/>
    <cellStyle name="Обычный 28" xfId="186"/>
    <cellStyle name="Обычный 29" xfId="187"/>
    <cellStyle name="Обычный 3" xfId="11"/>
    <cellStyle name="Обычный 3 10" xfId="188"/>
    <cellStyle name="Обычный 3 2" xfId="12"/>
    <cellStyle name="Обычный 3 2 2" xfId="189"/>
    <cellStyle name="Обычный 3 2 2 2" xfId="190"/>
    <cellStyle name="Обычный 3 2 2 2 2" xfId="191"/>
    <cellStyle name="Обычный 3 2 2 3" xfId="192"/>
    <cellStyle name="Обычный 3 2 2 3 2" xfId="193"/>
    <cellStyle name="Обычный 3 2 2 4" xfId="194"/>
    <cellStyle name="Обычный 3 2 2 4 2" xfId="195"/>
    <cellStyle name="Обычный 3 2 2 5" xfId="196"/>
    <cellStyle name="Обычный 3 2 3" xfId="197"/>
    <cellStyle name="Обычный 3 2 3 2" xfId="198"/>
    <cellStyle name="Обычный 3 2 4" xfId="199"/>
    <cellStyle name="Обычный 3 2 4 2" xfId="200"/>
    <cellStyle name="Обычный 3 2 4 2 2" xfId="201"/>
    <cellStyle name="Обычный 3 2 4 3" xfId="202"/>
    <cellStyle name="Обычный 3 2 4 3 2" xfId="203"/>
    <cellStyle name="Обычный 3 2 4 4" xfId="204"/>
    <cellStyle name="Обычный 3 2 4 4 2" xfId="205"/>
    <cellStyle name="Обычный 3 2 4 5" xfId="206"/>
    <cellStyle name="Обычный 3 2 5" xfId="207"/>
    <cellStyle name="Обычный 3 2 5 2" xfId="208"/>
    <cellStyle name="Обычный 3 2 5 2 2" xfId="209"/>
    <cellStyle name="Обычный 3 2 5 3" xfId="210"/>
    <cellStyle name="Обычный 3 2 5 3 2" xfId="211"/>
    <cellStyle name="Обычный 3 2 5 4" xfId="212"/>
    <cellStyle name="Обычный 3 2 5 4 2" xfId="213"/>
    <cellStyle name="Обычный 3 2 5 5" xfId="214"/>
    <cellStyle name="Обычный 3 2 6" xfId="215"/>
    <cellStyle name="Обычный 3 2 6 2" xfId="216"/>
    <cellStyle name="Обычный 3 2 7" xfId="217"/>
    <cellStyle name="Обычный 3 2 8" xfId="218"/>
    <cellStyle name="Обычный 3 2_Отчеты за 2012 г (соц.выплаты)" xfId="219"/>
    <cellStyle name="Обычный 3 3" xfId="1"/>
    <cellStyle name="Обычный 3 3 2" xfId="13"/>
    <cellStyle name="Обычный 3 3 2 2" xfId="220"/>
    <cellStyle name="Обычный 3 3 2 3" xfId="221"/>
    <cellStyle name="Обычный 3 3 2 4" xfId="222"/>
    <cellStyle name="Обычный 3 3 3" xfId="23"/>
    <cellStyle name="Обычный 3 3 4" xfId="223"/>
    <cellStyle name="Обычный 3 3 5" xfId="224"/>
    <cellStyle name="Обычный 3 4" xfId="14"/>
    <cellStyle name="Обычный 3 4 2" xfId="15"/>
    <cellStyle name="Обычный 3 4 2 2" xfId="225"/>
    <cellStyle name="Обычный 3 4 3" xfId="226"/>
    <cellStyle name="Обычный 3 4 4" xfId="227"/>
    <cellStyle name="Обычный 3 5" xfId="16"/>
    <cellStyle name="Обычный 3 5 2" xfId="228"/>
    <cellStyle name="Обычный 3 6" xfId="229"/>
    <cellStyle name="Обычный 3 6 2" xfId="230"/>
    <cellStyle name="Обычный 3 7" xfId="231"/>
    <cellStyle name="Обычный 3 8" xfId="232"/>
    <cellStyle name="Обычный 3 9" xfId="233"/>
    <cellStyle name="Обычный 30" xfId="234"/>
    <cellStyle name="Обычный 31" xfId="235"/>
    <cellStyle name="Обычный 32" xfId="236"/>
    <cellStyle name="Обычный 33" xfId="237"/>
    <cellStyle name="Обычный 34" xfId="238"/>
    <cellStyle name="Обычный 35" xfId="239"/>
    <cellStyle name="Обычный 36" xfId="240"/>
    <cellStyle name="Обычный 37" xfId="241"/>
    <cellStyle name="Обычный 38" xfId="242"/>
    <cellStyle name="Обычный 39" xfId="243"/>
    <cellStyle name="Обычный 4" xfId="17"/>
    <cellStyle name="Обычный 4 2" xfId="18"/>
    <cellStyle name="Обычный 4 2 2" xfId="244"/>
    <cellStyle name="Обычный 4 2 2 2" xfId="245"/>
    <cellStyle name="Обычный 4 2 3" xfId="246"/>
    <cellStyle name="Обычный 4 2 3 2" xfId="247"/>
    <cellStyle name="Обычный 4 2 3 3" xfId="248"/>
    <cellStyle name="Обычный 4 2 4" xfId="249"/>
    <cellStyle name="Обычный 4 2 4 2" xfId="250"/>
    <cellStyle name="Обычный 4 2 5" xfId="251"/>
    <cellStyle name="Обычный 4 2 5 2" xfId="252"/>
    <cellStyle name="Обычный 4 2 6" xfId="253"/>
    <cellStyle name="Обычный 4 3" xfId="254"/>
    <cellStyle name="Обычный 4 3 2" xfId="255"/>
    <cellStyle name="Обычный 4 3 2 2" xfId="256"/>
    <cellStyle name="Обычный 4 3 3" xfId="257"/>
    <cellStyle name="Обычный 4 3 4" xfId="258"/>
    <cellStyle name="Обычный 4 4" xfId="259"/>
    <cellStyle name="Обычный 4 4 2" xfId="260"/>
    <cellStyle name="Обычный 4 4 2 2" xfId="261"/>
    <cellStyle name="Обычный 4 4 2 2 2" xfId="262"/>
    <cellStyle name="Обычный 4 4 2 3" xfId="263"/>
    <cellStyle name="Обычный 4 4 2 3 2" xfId="264"/>
    <cellStyle name="Обычный 4 4 2 4" xfId="265"/>
    <cellStyle name="Обычный 4 4 2 4 2" xfId="266"/>
    <cellStyle name="Обычный 4 4 2 5" xfId="267"/>
    <cellStyle name="Обычный 4 4 3" xfId="268"/>
    <cellStyle name="Обычный 4 4 4" xfId="269"/>
    <cellStyle name="Обычный 4 4 5" xfId="270"/>
    <cellStyle name="Обычный 4 5" xfId="271"/>
    <cellStyle name="Обычный 4 5 2" xfId="272"/>
    <cellStyle name="Обычный 4 6" xfId="273"/>
    <cellStyle name="Обычный 4 7" xfId="274"/>
    <cellStyle name="Обычный 4 8" xfId="275"/>
    <cellStyle name="Обычный 4 9" xfId="276"/>
    <cellStyle name="Обычный 4_Отчеты за 2012 г (соц.выплаты)" xfId="277"/>
    <cellStyle name="Обычный 40" xfId="278"/>
    <cellStyle name="Обычный 41" xfId="279"/>
    <cellStyle name="Обычный 42" xfId="280"/>
    <cellStyle name="Обычный 43" xfId="281"/>
    <cellStyle name="Обычный 43 2" xfId="282"/>
    <cellStyle name="Обычный 43 2 2" xfId="283"/>
    <cellStyle name="Обычный 43 3" xfId="284"/>
    <cellStyle name="Обычный 43 3 2" xfId="285"/>
    <cellStyle name="Обычный 43 4" xfId="286"/>
    <cellStyle name="Обычный 43 4 2" xfId="287"/>
    <cellStyle name="Обычный 43 5" xfId="288"/>
    <cellStyle name="Обычный 44" xfId="289"/>
    <cellStyle name="Обычный 44 2" xfId="290"/>
    <cellStyle name="Обычный 45" xfId="291"/>
    <cellStyle name="Обычный 46" xfId="292"/>
    <cellStyle name="Обычный 47" xfId="293"/>
    <cellStyle name="Обычный 47 2" xfId="294"/>
    <cellStyle name="Обычный 47 2 2" xfId="295"/>
    <cellStyle name="Обычный 47 3" xfId="296"/>
    <cellStyle name="Обычный 47 3 2" xfId="297"/>
    <cellStyle name="Обычный 47 4" xfId="298"/>
    <cellStyle name="Обычный 47 4 2" xfId="299"/>
    <cellStyle name="Обычный 47 5" xfId="300"/>
    <cellStyle name="Обычный 48" xfId="301"/>
    <cellStyle name="Обычный 48 2" xfId="302"/>
    <cellStyle name="Обычный 49" xfId="303"/>
    <cellStyle name="Обычный 49 2" xfId="304"/>
    <cellStyle name="Обычный 5" xfId="19"/>
    <cellStyle name="Обычный 5 2" xfId="20"/>
    <cellStyle name="Обычный 5 3" xfId="305"/>
    <cellStyle name="Обычный 5 4" xfId="306"/>
    <cellStyle name="Обычный 5 5" xfId="307"/>
    <cellStyle name="Обычный 5 6" xfId="308"/>
    <cellStyle name="Обычный 5 7" xfId="309"/>
    <cellStyle name="Обычный 50" xfId="310"/>
    <cellStyle name="Обычный 50 2" xfId="311"/>
    <cellStyle name="Обычный 51" xfId="312"/>
    <cellStyle name="Обычный 51 2" xfId="313"/>
    <cellStyle name="Обычный 51 3" xfId="314"/>
    <cellStyle name="Обычный 51 4" xfId="315"/>
    <cellStyle name="Обычный 51 5" xfId="316"/>
    <cellStyle name="Обычный 52" xfId="317"/>
    <cellStyle name="Обычный 52 2" xfId="318"/>
    <cellStyle name="Обычный 52 3" xfId="319"/>
    <cellStyle name="Обычный 52 4" xfId="320"/>
    <cellStyle name="Обычный 52 5" xfId="321"/>
    <cellStyle name="Обычный 53" xfId="322"/>
    <cellStyle name="Обычный 53 2" xfId="323"/>
    <cellStyle name="Обычный 53 3" xfId="324"/>
    <cellStyle name="Обычный 53 4" xfId="325"/>
    <cellStyle name="Обычный 53 5" xfId="326"/>
    <cellStyle name="Обычный 54" xfId="327"/>
    <cellStyle name="Обычный 54 2" xfId="328"/>
    <cellStyle name="Обычный 54 3" xfId="329"/>
    <cellStyle name="Обычный 54 4" xfId="330"/>
    <cellStyle name="Обычный 54 5" xfId="331"/>
    <cellStyle name="Обычный 55" xfId="332"/>
    <cellStyle name="Обычный 55 2" xfId="333"/>
    <cellStyle name="Обычный 55 3" xfId="334"/>
    <cellStyle name="Обычный 55 4" xfId="335"/>
    <cellStyle name="Обычный 55 5" xfId="336"/>
    <cellStyle name="Обычный 56" xfId="337"/>
    <cellStyle name="Обычный 56 2" xfId="338"/>
    <cellStyle name="Обычный 56 3" xfId="339"/>
    <cellStyle name="Обычный 56 4" xfId="340"/>
    <cellStyle name="Обычный 56 5" xfId="341"/>
    <cellStyle name="Обычный 57" xfId="342"/>
    <cellStyle name="Обычный 57 2" xfId="343"/>
    <cellStyle name="Обычный 57 3" xfId="344"/>
    <cellStyle name="Обычный 57 4" xfId="345"/>
    <cellStyle name="Обычный 57 5" xfId="346"/>
    <cellStyle name="Обычный 58" xfId="347"/>
    <cellStyle name="Обычный 58 2" xfId="348"/>
    <cellStyle name="Обычный 58 3" xfId="349"/>
    <cellStyle name="Обычный 58 4" xfId="350"/>
    <cellStyle name="Обычный 58 5" xfId="351"/>
    <cellStyle name="Обычный 59" xfId="352"/>
    <cellStyle name="Обычный 59 2" xfId="353"/>
    <cellStyle name="Обычный 59 3" xfId="354"/>
    <cellStyle name="Обычный 59 4" xfId="355"/>
    <cellStyle name="Обычный 59 5" xfId="356"/>
    <cellStyle name="Обычный 6" xfId="24"/>
    <cellStyle name="Обычный 6 2" xfId="357"/>
    <cellStyle name="Обычный 6 3" xfId="358"/>
    <cellStyle name="Обычный 6 4" xfId="359"/>
    <cellStyle name="Обычный 6 4 2" xfId="360"/>
    <cellStyle name="Обычный 6 5" xfId="361"/>
    <cellStyle name="Обычный 60" xfId="362"/>
    <cellStyle name="Обычный 60 2" xfId="363"/>
    <cellStyle name="Обычный 60 3" xfId="364"/>
    <cellStyle name="Обычный 60 4" xfId="365"/>
    <cellStyle name="Обычный 60 5" xfId="366"/>
    <cellStyle name="Обычный 61" xfId="367"/>
    <cellStyle name="Обычный 61 2" xfId="368"/>
    <cellStyle name="Обычный 61 3" xfId="369"/>
    <cellStyle name="Обычный 61 4" xfId="370"/>
    <cellStyle name="Обычный 62" xfId="371"/>
    <cellStyle name="Обычный 63" xfId="26"/>
    <cellStyle name="Обычный 63 2" xfId="372"/>
    <cellStyle name="Обычный 63 3" xfId="373"/>
    <cellStyle name="Обычный 63 3 2" xfId="374"/>
    <cellStyle name="Обычный 63 4" xfId="375"/>
    <cellStyle name="Обычный 64" xfId="27"/>
    <cellStyle name="Обычный 64 2" xfId="376"/>
    <cellStyle name="Обычный 64 3" xfId="29"/>
    <cellStyle name="Обычный 64 3 2" xfId="377"/>
    <cellStyle name="Обычный 64 4" xfId="378"/>
    <cellStyle name="Обычный 65" xfId="28"/>
    <cellStyle name="Обычный 65 2" xfId="379"/>
    <cellStyle name="Обычный 65 3" xfId="30"/>
    <cellStyle name="Обычный 65 3 2" xfId="380"/>
    <cellStyle name="Обычный 65 4" xfId="381"/>
    <cellStyle name="Обычный 66" xfId="382"/>
    <cellStyle name="Обычный 67" xfId="383"/>
    <cellStyle name="Обычный 68" xfId="384"/>
    <cellStyle name="Обычный 69" xfId="385"/>
    <cellStyle name="Обычный 7" xfId="386"/>
    <cellStyle name="Обычный 7 2" xfId="387"/>
    <cellStyle name="Обычный 70" xfId="388"/>
    <cellStyle name="Обычный 71" xfId="389"/>
    <cellStyle name="Обычный 71 2" xfId="390"/>
    <cellStyle name="Обычный 72" xfId="391"/>
    <cellStyle name="Обычный 72 2" xfId="392"/>
    <cellStyle name="Обычный 73" xfId="393"/>
    <cellStyle name="Обычный 74" xfId="394"/>
    <cellStyle name="Обычный 75" xfId="395"/>
    <cellStyle name="Обычный 76" xfId="396"/>
    <cellStyle name="Обычный 77" xfId="397"/>
    <cellStyle name="Обычный 78" xfId="398"/>
    <cellStyle name="Обычный 79" xfId="399"/>
    <cellStyle name="Обычный 8" xfId="400"/>
    <cellStyle name="Обычный 8 2" xfId="401"/>
    <cellStyle name="Обычный 80" xfId="402"/>
    <cellStyle name="Обычный 81" xfId="403"/>
    <cellStyle name="Обычный 9" xfId="404"/>
    <cellStyle name="Обычный 9 2" xfId="405"/>
    <cellStyle name="Обычный_Субсидия на внедр.совр.образ.технологий 2012" xfId="3"/>
    <cellStyle name="Стиль 1" xfId="21"/>
    <cellStyle name="Финансовый 10" xfId="406"/>
    <cellStyle name="Финансовый 11" xfId="407"/>
    <cellStyle name="Финансовый 12" xfId="408"/>
    <cellStyle name="Финансовый 13" xfId="409"/>
    <cellStyle name="Финансовый 14" xfId="410"/>
    <cellStyle name="Финансовый 2" xfId="22"/>
    <cellStyle name="Финансовый 2 2" xfId="4"/>
    <cellStyle name="Финансовый 2 2 2" xfId="411"/>
    <cellStyle name="Финансовый 2 2 3" xfId="412"/>
    <cellStyle name="Финансовый 2 2 4" xfId="413"/>
    <cellStyle name="Финансовый 2 2 4 2" xfId="414"/>
    <cellStyle name="Финансовый 2 2 5" xfId="415"/>
    <cellStyle name="Финансовый 2 2 6" xfId="416"/>
    <cellStyle name="Финансовый 2 3" xfId="417"/>
    <cellStyle name="Финансовый 2 4" xfId="418"/>
    <cellStyle name="Финансовый 2 5" xfId="419"/>
    <cellStyle name="Финансовый 2 5 2" xfId="420"/>
    <cellStyle name="Финансовый 2 6" xfId="421"/>
    <cellStyle name="Финансовый 2 7" xfId="422"/>
    <cellStyle name="Финансовый 21" xfId="423"/>
    <cellStyle name="Финансовый 21 2" xfId="424"/>
    <cellStyle name="Финансовый 21 3" xfId="425"/>
    <cellStyle name="Финансовый 21 4" xfId="426"/>
    <cellStyle name="Финансовый 3" xfId="427"/>
    <cellStyle name="Финансовый 3 2" xfId="428"/>
    <cellStyle name="Финансовый 3 2 2" xfId="429"/>
    <cellStyle name="Финансовый 3 2 2 2" xfId="430"/>
    <cellStyle name="Финансовый 3 2 3" xfId="431"/>
    <cellStyle name="Финансовый 3 2 3 2" xfId="432"/>
    <cellStyle name="Финансовый 3 2 4" xfId="433"/>
    <cellStyle name="Финансовый 3 2 4 2" xfId="434"/>
    <cellStyle name="Финансовый 3 2 5" xfId="435"/>
    <cellStyle name="Финансовый 3 3" xfId="436"/>
    <cellStyle name="Финансовый 3 4" xfId="437"/>
    <cellStyle name="Финансовый 3 5" xfId="438"/>
    <cellStyle name="Финансовый 3 6" xfId="439"/>
    <cellStyle name="Финансовый 3 7" xfId="440"/>
    <cellStyle name="Финансовый 3 8" xfId="441"/>
    <cellStyle name="Финансовый 3 9" xfId="442"/>
    <cellStyle name="Финансовый 32" xfId="443"/>
    <cellStyle name="Финансовый 32 2" xfId="444"/>
    <cellStyle name="Финансовый 32 3" xfId="445"/>
    <cellStyle name="Финансовый 32 4" xfId="446"/>
    <cellStyle name="Финансовый 33" xfId="447"/>
    <cellStyle name="Финансовый 33 2" xfId="448"/>
    <cellStyle name="Финансовый 33 3" xfId="449"/>
    <cellStyle name="Финансовый 33 4" xfId="450"/>
    <cellStyle name="Финансовый 34" xfId="451"/>
    <cellStyle name="Финансовый 34 2" xfId="452"/>
    <cellStyle name="Финансовый 34 3" xfId="453"/>
    <cellStyle name="Финансовый 34 4" xfId="454"/>
    <cellStyle name="Финансовый 4" xfId="455"/>
    <cellStyle name="Финансовый 4 2" xfId="456"/>
    <cellStyle name="Финансовый 4 3" xfId="457"/>
    <cellStyle name="Финансовый 4 4" xfId="458"/>
    <cellStyle name="Финансовый 4 5" xfId="459"/>
    <cellStyle name="Финансовый 4 6" xfId="460"/>
    <cellStyle name="Финансовый 5" xfId="461"/>
    <cellStyle name="Финансовый 5 2" xfId="462"/>
    <cellStyle name="Финансовый 5 3" xfId="463"/>
    <cellStyle name="Финансовый 5 4" xfId="464"/>
    <cellStyle name="Финансовый 6" xfId="465"/>
    <cellStyle name="Финансовый 6 2" xfId="466"/>
    <cellStyle name="Финансовый 6 3" xfId="467"/>
    <cellStyle name="Финансовый 6 4" xfId="468"/>
    <cellStyle name="Финансовый 6 5" xfId="469"/>
    <cellStyle name="Финансовый 7" xfId="470"/>
    <cellStyle name="Финансовый 7 2" xfId="471"/>
    <cellStyle name="Финансовый 7 3" xfId="472"/>
    <cellStyle name="Финансовый 7 4" xfId="473"/>
    <cellStyle name="Финансовый 7 5" xfId="474"/>
    <cellStyle name="Финансовый 8" xfId="475"/>
    <cellStyle name="Финансовый 9" xfId="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63;&#1054;&#1054;%20&#1095;&#1080;&#1089;&#1083;&#1077;&#1085;&#1085;&#1086;&#1089;&#1090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ОО"/>
      <sheetName val="Анализ"/>
      <sheetName val="Отклонение форм"/>
    </sheetNames>
    <sheetDataSet>
      <sheetData sheetId="0">
        <row r="22">
          <cell r="AIF22">
            <v>944.5</v>
          </cell>
        </row>
        <row r="157">
          <cell r="AIF157">
            <v>189</v>
          </cell>
        </row>
        <row r="158">
          <cell r="AIF158">
            <v>71</v>
          </cell>
        </row>
        <row r="159">
          <cell r="AIF159">
            <v>118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Q34"/>
  <sheetViews>
    <sheetView tabSelected="1" view="pageBreakPreview" zoomScale="55" zoomScaleNormal="100" zoomScaleSheetLayoutView="55" workbookViewId="0">
      <selection activeCell="J4" sqref="J4"/>
    </sheetView>
  </sheetViews>
  <sheetFormatPr defaultColWidth="10.42578125" defaultRowHeight="18" customHeight="1" x14ac:dyDescent="0.25"/>
  <cols>
    <col min="1" max="1" width="5.28515625" style="5" customWidth="1"/>
    <col min="2" max="2" width="47.7109375" style="4" customWidth="1"/>
    <col min="3" max="3" width="17" style="4" customWidth="1"/>
    <col min="4" max="15" width="22.7109375" style="4" customWidth="1"/>
    <col min="16" max="24" width="10.85546875" style="4" customWidth="1"/>
    <col min="25" max="33" width="9.85546875" style="4" customWidth="1"/>
    <col min="34" max="35" width="13.42578125" style="4" customWidth="1"/>
    <col min="36" max="36" width="27.85546875" style="4" customWidth="1"/>
    <col min="37" max="37" width="27.28515625" style="4" customWidth="1"/>
    <col min="38" max="39" width="13.7109375" style="4" customWidth="1"/>
    <col min="40" max="40" width="31.28515625" style="4" customWidth="1"/>
    <col min="41" max="41" width="24.28515625" style="4" customWidth="1"/>
    <col min="42" max="46" width="21.42578125" style="4" customWidth="1"/>
    <col min="47" max="47" width="17.85546875" style="4" customWidth="1"/>
    <col min="48" max="56" width="10.42578125" style="4" customWidth="1"/>
    <col min="57" max="57" width="16.85546875" style="4" customWidth="1"/>
    <col min="58" max="58" width="17.42578125" style="4" customWidth="1"/>
    <col min="59" max="59" width="16.85546875" style="4" customWidth="1"/>
    <col min="60" max="60" width="17.42578125" style="4" customWidth="1"/>
    <col min="61" max="63" width="17.42578125" style="11" customWidth="1"/>
    <col min="64" max="64" width="22.7109375" style="11" customWidth="1"/>
    <col min="65" max="66" width="25.28515625" style="11" customWidth="1"/>
    <col min="67" max="68" width="21.7109375" style="11" customWidth="1"/>
    <col min="69" max="71" width="17.42578125" style="11" customWidth="1"/>
    <col min="72" max="73" width="22.7109375" style="11" customWidth="1"/>
    <col min="74" max="74" width="24.140625" style="11" customWidth="1"/>
    <col min="75" max="75" width="22" style="11" customWidth="1"/>
    <col min="76" max="89" width="17.42578125" style="11" customWidth="1"/>
    <col min="90" max="90" width="32.7109375" style="11" customWidth="1"/>
    <col min="91" max="179" width="17.42578125" style="11" customWidth="1"/>
    <col min="180" max="180" width="33.140625" style="11" customWidth="1"/>
    <col min="181" max="209" width="17.42578125" style="11" customWidth="1"/>
    <col min="210" max="210" width="21.42578125" style="11" customWidth="1"/>
    <col min="211" max="211" width="20.7109375" style="4" customWidth="1"/>
    <col min="212" max="212" width="24.5703125" style="4" customWidth="1"/>
    <col min="213" max="213" width="21.28515625" style="4" customWidth="1"/>
    <col min="214" max="216" width="19.42578125" style="5" customWidth="1"/>
    <col min="217" max="225" width="10.5703125" style="5" customWidth="1"/>
    <col min="226" max="234" width="19.42578125" style="5" customWidth="1"/>
    <col min="235" max="243" width="9.85546875" style="5" customWidth="1"/>
    <col min="244" max="249" width="19.42578125" style="5" customWidth="1"/>
    <col min="250" max="250" width="10.42578125" style="5" customWidth="1"/>
    <col min="251" max="16384" width="10.42578125" style="5"/>
  </cols>
  <sheetData>
    <row r="1" spans="1:249" ht="42.75" customHeight="1" x14ac:dyDescent="0.25">
      <c r="L1" s="82" t="s">
        <v>82</v>
      </c>
      <c r="M1" s="82"/>
      <c r="N1" s="82"/>
      <c r="O1" s="82"/>
    </row>
    <row r="2" spans="1:249" ht="65.25" customHeight="1" x14ac:dyDescent="0.25">
      <c r="L2" s="82"/>
      <c r="M2" s="82"/>
      <c r="N2" s="82"/>
      <c r="O2" s="82"/>
    </row>
    <row r="3" spans="1:249" ht="71.25" customHeight="1" x14ac:dyDescent="0.25">
      <c r="L3" s="82"/>
      <c r="M3" s="82"/>
      <c r="N3" s="82"/>
      <c r="O3" s="82"/>
    </row>
    <row r="4" spans="1:249" ht="73.5" customHeight="1" x14ac:dyDescent="0.25"/>
    <row r="5" spans="1:249" ht="53.25" customHeight="1" x14ac:dyDescent="0.25">
      <c r="B5" s="42" t="s">
        <v>81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3"/>
    </row>
    <row r="6" spans="1:249" ht="68.25" customHeigh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AQ6" s="8"/>
      <c r="AT6" s="8"/>
      <c r="AU6" s="9"/>
    </row>
    <row r="7" spans="1:249" ht="81.75" customHeight="1" x14ac:dyDescent="0.25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AQ7" s="8"/>
      <c r="AT7" s="8"/>
      <c r="AU7" s="9"/>
    </row>
    <row r="8" spans="1:249" ht="98.25" customHeight="1" x14ac:dyDescent="0.25">
      <c r="E8" s="8"/>
      <c r="F8" s="8"/>
      <c r="G8" s="8"/>
      <c r="K8" s="8"/>
      <c r="L8" s="8"/>
      <c r="M8" s="8"/>
      <c r="O8" s="10"/>
      <c r="AQ8" s="8"/>
      <c r="AT8" s="8"/>
      <c r="AU8" s="9"/>
    </row>
    <row r="9" spans="1:249" ht="69" customHeight="1" x14ac:dyDescent="0.25">
      <c r="A9" s="61" t="s">
        <v>9</v>
      </c>
      <c r="B9" s="41" t="s">
        <v>69</v>
      </c>
      <c r="C9" s="43" t="s">
        <v>29</v>
      </c>
      <c r="D9" s="62" t="s">
        <v>3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9" t="s">
        <v>3</v>
      </c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1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1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7"/>
      <c r="CJ9" s="45" t="s">
        <v>3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7"/>
      <c r="DN9" s="45" t="s">
        <v>3</v>
      </c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7"/>
      <c r="EV9" s="45" t="s">
        <v>3</v>
      </c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7"/>
      <c r="FM9" s="34"/>
      <c r="FN9" s="45" t="s">
        <v>3</v>
      </c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7"/>
      <c r="GN9" s="45" t="s">
        <v>3</v>
      </c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7"/>
      <c r="HC9" s="66" t="s">
        <v>76</v>
      </c>
      <c r="HD9" s="66"/>
      <c r="HE9" s="66"/>
      <c r="HF9" s="72" t="s">
        <v>77</v>
      </c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4"/>
      <c r="HX9" s="58" t="s">
        <v>78</v>
      </c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</row>
    <row r="10" spans="1:249" s="12" customFormat="1" ht="30" customHeight="1" x14ac:dyDescent="0.25">
      <c r="A10" s="61"/>
      <c r="B10" s="41"/>
      <c r="C10" s="57"/>
      <c r="D10" s="41" t="s">
        <v>32</v>
      </c>
      <c r="E10" s="41"/>
      <c r="F10" s="41"/>
      <c r="G10" s="41"/>
      <c r="H10" s="41"/>
      <c r="I10" s="41"/>
      <c r="J10" s="41" t="s">
        <v>33</v>
      </c>
      <c r="K10" s="41"/>
      <c r="L10" s="41"/>
      <c r="M10" s="41"/>
      <c r="N10" s="41"/>
      <c r="O10" s="41"/>
      <c r="P10" s="45" t="s">
        <v>6</v>
      </c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7"/>
      <c r="AP10" s="45" t="s">
        <v>70</v>
      </c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7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 t="s">
        <v>62</v>
      </c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 t="s">
        <v>63</v>
      </c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35"/>
      <c r="ET10" s="35"/>
      <c r="EU10" s="41" t="s">
        <v>64</v>
      </c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66"/>
      <c r="HD10" s="66"/>
      <c r="HE10" s="66"/>
      <c r="HF10" s="75" t="s">
        <v>11</v>
      </c>
      <c r="HG10" s="72" t="s">
        <v>3</v>
      </c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4"/>
      <c r="HX10" s="59" t="s">
        <v>11</v>
      </c>
      <c r="HY10" s="59" t="s">
        <v>3</v>
      </c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</row>
    <row r="11" spans="1:249" s="13" customFormat="1" ht="57" customHeight="1" x14ac:dyDescent="0.25">
      <c r="A11" s="61"/>
      <c r="B11" s="41"/>
      <c r="C11" s="57"/>
      <c r="D11" s="63" t="s">
        <v>7</v>
      </c>
      <c r="E11" s="63" t="s">
        <v>71</v>
      </c>
      <c r="F11" s="63" t="s">
        <v>8</v>
      </c>
      <c r="G11" s="63" t="s">
        <v>72</v>
      </c>
      <c r="H11" s="63" t="s">
        <v>5</v>
      </c>
      <c r="I11" s="63" t="s">
        <v>73</v>
      </c>
      <c r="J11" s="63" t="s">
        <v>7</v>
      </c>
      <c r="K11" s="63" t="s">
        <v>71</v>
      </c>
      <c r="L11" s="63" t="s">
        <v>8</v>
      </c>
      <c r="M11" s="63" t="s">
        <v>72</v>
      </c>
      <c r="N11" s="63" t="s">
        <v>5</v>
      </c>
      <c r="O11" s="63" t="s">
        <v>73</v>
      </c>
      <c r="P11" s="45" t="s">
        <v>10</v>
      </c>
      <c r="Q11" s="46"/>
      <c r="R11" s="46"/>
      <c r="S11" s="46"/>
      <c r="T11" s="46"/>
      <c r="U11" s="46"/>
      <c r="V11" s="46"/>
      <c r="W11" s="46"/>
      <c r="X11" s="46"/>
      <c r="Y11" s="45" t="s">
        <v>71</v>
      </c>
      <c r="Z11" s="46"/>
      <c r="AA11" s="46"/>
      <c r="AB11" s="46"/>
      <c r="AC11" s="46"/>
      <c r="AD11" s="46"/>
      <c r="AE11" s="46"/>
      <c r="AF11" s="46"/>
      <c r="AG11" s="46"/>
      <c r="AH11" s="41" t="s">
        <v>8</v>
      </c>
      <c r="AI11" s="41"/>
      <c r="AJ11" s="45" t="s">
        <v>74</v>
      </c>
      <c r="AK11" s="47"/>
      <c r="AL11" s="41" t="s">
        <v>34</v>
      </c>
      <c r="AM11" s="41"/>
      <c r="AN11" s="45" t="s">
        <v>75</v>
      </c>
      <c r="AO11" s="47"/>
      <c r="AP11" s="41" t="s">
        <v>4</v>
      </c>
      <c r="AQ11" s="41"/>
      <c r="AR11" s="41"/>
      <c r="AS11" s="41" t="s">
        <v>33</v>
      </c>
      <c r="AT11" s="41"/>
      <c r="AU11" s="41"/>
      <c r="AV11" s="45" t="s">
        <v>6</v>
      </c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1" t="s">
        <v>38</v>
      </c>
      <c r="BJ11" s="41"/>
      <c r="BK11" s="45" t="s">
        <v>39</v>
      </c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7"/>
      <c r="CK11" s="48" t="s">
        <v>40</v>
      </c>
      <c r="CL11" s="50"/>
      <c r="CM11" s="41" t="s">
        <v>38</v>
      </c>
      <c r="CN11" s="41"/>
      <c r="CO11" s="45" t="s">
        <v>39</v>
      </c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7"/>
      <c r="DO11" s="48" t="s">
        <v>40</v>
      </c>
      <c r="DP11" s="50"/>
      <c r="DQ11" s="41" t="s">
        <v>38</v>
      </c>
      <c r="DR11" s="41"/>
      <c r="DS11" s="45" t="s">
        <v>39</v>
      </c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7"/>
      <c r="ES11" s="48" t="s">
        <v>40</v>
      </c>
      <c r="ET11" s="50"/>
      <c r="EU11" s="41" t="s">
        <v>38</v>
      </c>
      <c r="EV11" s="41"/>
      <c r="EW11" s="45" t="s">
        <v>39</v>
      </c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7"/>
      <c r="FW11" s="48" t="s">
        <v>40</v>
      </c>
      <c r="FX11" s="50"/>
      <c r="FY11" s="48" t="s">
        <v>38</v>
      </c>
      <c r="FZ11" s="50"/>
      <c r="GA11" s="36"/>
      <c r="GB11" s="41" t="s">
        <v>39</v>
      </c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8" t="s">
        <v>40</v>
      </c>
      <c r="HB11" s="50"/>
      <c r="HC11" s="66"/>
      <c r="HD11" s="66"/>
      <c r="HE11" s="66"/>
      <c r="HF11" s="75"/>
      <c r="HG11" s="72" t="s">
        <v>13</v>
      </c>
      <c r="HH11" s="73"/>
      <c r="HI11" s="73"/>
      <c r="HJ11" s="73"/>
      <c r="HK11" s="73"/>
      <c r="HL11" s="73"/>
      <c r="HM11" s="73"/>
      <c r="HN11" s="73"/>
      <c r="HO11" s="73"/>
      <c r="HP11" s="73"/>
      <c r="HQ11" s="74"/>
      <c r="HR11" s="72" t="s">
        <v>14</v>
      </c>
      <c r="HS11" s="73"/>
      <c r="HT11" s="74"/>
      <c r="HU11" s="72" t="s">
        <v>15</v>
      </c>
      <c r="HV11" s="73"/>
      <c r="HW11" s="74"/>
      <c r="HX11" s="59"/>
      <c r="HY11" s="59" t="s">
        <v>13</v>
      </c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 t="s">
        <v>14</v>
      </c>
      <c r="IK11" s="59"/>
      <c r="IL11" s="59"/>
      <c r="IM11" s="59" t="s">
        <v>15</v>
      </c>
      <c r="IN11" s="59"/>
      <c r="IO11" s="59"/>
    </row>
    <row r="12" spans="1:249" s="13" customFormat="1" ht="30" customHeight="1" x14ac:dyDescent="0.25">
      <c r="A12" s="61"/>
      <c r="B12" s="41"/>
      <c r="C12" s="57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41" t="s">
        <v>3</v>
      </c>
      <c r="Q12" s="41"/>
      <c r="R12" s="41"/>
      <c r="S12" s="41"/>
      <c r="T12" s="41"/>
      <c r="U12" s="41"/>
      <c r="V12" s="41"/>
      <c r="W12" s="41"/>
      <c r="X12" s="41"/>
      <c r="Y12" s="41" t="s">
        <v>3</v>
      </c>
      <c r="Z12" s="41"/>
      <c r="AA12" s="41"/>
      <c r="AB12" s="41"/>
      <c r="AC12" s="41"/>
      <c r="AD12" s="41"/>
      <c r="AE12" s="41"/>
      <c r="AF12" s="41"/>
      <c r="AG12" s="41"/>
      <c r="AH12" s="43" t="s">
        <v>11</v>
      </c>
      <c r="AI12" s="35" t="s">
        <v>31</v>
      </c>
      <c r="AJ12" s="43" t="s">
        <v>11</v>
      </c>
      <c r="AK12" s="35" t="s">
        <v>31</v>
      </c>
      <c r="AL12" s="43" t="s">
        <v>11</v>
      </c>
      <c r="AM12" s="35" t="s">
        <v>31</v>
      </c>
      <c r="AN12" s="43" t="s">
        <v>11</v>
      </c>
      <c r="AO12" s="35" t="s">
        <v>31</v>
      </c>
      <c r="AP12" s="41"/>
      <c r="AQ12" s="41"/>
      <c r="AR12" s="41"/>
      <c r="AS12" s="41"/>
      <c r="AT12" s="41"/>
      <c r="AU12" s="41"/>
      <c r="AV12" s="45" t="s">
        <v>7</v>
      </c>
      <c r="AW12" s="46"/>
      <c r="AX12" s="46"/>
      <c r="AY12" s="46"/>
      <c r="AZ12" s="46"/>
      <c r="BA12" s="46"/>
      <c r="BB12" s="46"/>
      <c r="BC12" s="46"/>
      <c r="BD12" s="46"/>
      <c r="BE12" s="48" t="s">
        <v>8</v>
      </c>
      <c r="BF12" s="50"/>
      <c r="BG12" s="48" t="s">
        <v>5</v>
      </c>
      <c r="BH12" s="50"/>
      <c r="BI12" s="41"/>
      <c r="BJ12" s="41"/>
      <c r="BK12" s="45" t="s">
        <v>41</v>
      </c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7"/>
      <c r="BX12" s="41" t="s">
        <v>42</v>
      </c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51"/>
      <c r="CL12" s="53"/>
      <c r="CM12" s="41"/>
      <c r="CN12" s="41"/>
      <c r="CO12" s="45" t="s">
        <v>41</v>
      </c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7"/>
      <c r="DB12" s="41" t="s">
        <v>42</v>
      </c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51"/>
      <c r="DP12" s="53"/>
      <c r="DQ12" s="41"/>
      <c r="DR12" s="41"/>
      <c r="DS12" s="45" t="s">
        <v>41</v>
      </c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7"/>
      <c r="EF12" s="41" t="s">
        <v>42</v>
      </c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51"/>
      <c r="ET12" s="53"/>
      <c r="EU12" s="41"/>
      <c r="EV12" s="41"/>
      <c r="EW12" s="45" t="s">
        <v>41</v>
      </c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7"/>
      <c r="FJ12" s="41" t="s">
        <v>42</v>
      </c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51"/>
      <c r="FX12" s="53"/>
      <c r="FY12" s="51"/>
      <c r="FZ12" s="53"/>
      <c r="GA12" s="54" t="s">
        <v>41</v>
      </c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6"/>
      <c r="GN12" s="41" t="s">
        <v>42</v>
      </c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51"/>
      <c r="HB12" s="53"/>
      <c r="HC12" s="68" t="s">
        <v>11</v>
      </c>
      <c r="HD12" s="66" t="s">
        <v>3</v>
      </c>
      <c r="HE12" s="66"/>
      <c r="HF12" s="75"/>
      <c r="HG12" s="76" t="s">
        <v>35</v>
      </c>
      <c r="HH12" s="76" t="s">
        <v>36</v>
      </c>
      <c r="HI12" s="72" t="s">
        <v>37</v>
      </c>
      <c r="HJ12" s="73"/>
      <c r="HK12" s="73"/>
      <c r="HL12" s="73"/>
      <c r="HM12" s="73"/>
      <c r="HN12" s="73"/>
      <c r="HO12" s="73"/>
      <c r="HP12" s="73"/>
      <c r="HQ12" s="74"/>
      <c r="HR12" s="76" t="s">
        <v>35</v>
      </c>
      <c r="HS12" s="76" t="s">
        <v>36</v>
      </c>
      <c r="HT12" s="76" t="s">
        <v>37</v>
      </c>
      <c r="HU12" s="76" t="s">
        <v>35</v>
      </c>
      <c r="HV12" s="76" t="s">
        <v>36</v>
      </c>
      <c r="HW12" s="76" t="s">
        <v>37</v>
      </c>
      <c r="HX12" s="59"/>
      <c r="HY12" s="59" t="s">
        <v>35</v>
      </c>
      <c r="HZ12" s="59" t="s">
        <v>36</v>
      </c>
      <c r="IA12" s="59" t="s">
        <v>37</v>
      </c>
      <c r="IB12" s="59"/>
      <c r="IC12" s="59"/>
      <c r="ID12" s="59"/>
      <c r="IE12" s="59"/>
      <c r="IF12" s="59"/>
      <c r="IG12" s="59"/>
      <c r="IH12" s="59"/>
      <c r="II12" s="59"/>
      <c r="IJ12" s="59" t="s">
        <v>35</v>
      </c>
      <c r="IK12" s="59" t="s">
        <v>36</v>
      </c>
      <c r="IL12" s="59" t="s">
        <v>37</v>
      </c>
      <c r="IM12" s="59" t="s">
        <v>35</v>
      </c>
      <c r="IN12" s="59" t="s">
        <v>36</v>
      </c>
      <c r="IO12" s="59" t="s">
        <v>37</v>
      </c>
    </row>
    <row r="13" spans="1:249" s="6" customFormat="1" ht="30" customHeight="1" x14ac:dyDescent="0.25">
      <c r="A13" s="61"/>
      <c r="B13" s="41"/>
      <c r="C13" s="57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7" t="s">
        <v>16</v>
      </c>
      <c r="Q13" s="67" t="s">
        <v>17</v>
      </c>
      <c r="R13" s="67" t="s">
        <v>18</v>
      </c>
      <c r="S13" s="67" t="s">
        <v>19</v>
      </c>
      <c r="T13" s="67" t="s">
        <v>20</v>
      </c>
      <c r="U13" s="67" t="s">
        <v>21</v>
      </c>
      <c r="V13" s="67" t="s">
        <v>22</v>
      </c>
      <c r="W13" s="67" t="s">
        <v>23</v>
      </c>
      <c r="X13" s="67" t="s">
        <v>24</v>
      </c>
      <c r="Y13" s="67" t="s">
        <v>16</v>
      </c>
      <c r="Z13" s="67" t="s">
        <v>17</v>
      </c>
      <c r="AA13" s="67" t="s">
        <v>18</v>
      </c>
      <c r="AB13" s="67" t="s">
        <v>19</v>
      </c>
      <c r="AC13" s="67" t="s">
        <v>20</v>
      </c>
      <c r="AD13" s="67" t="s">
        <v>21</v>
      </c>
      <c r="AE13" s="67" t="s">
        <v>22</v>
      </c>
      <c r="AF13" s="67" t="s">
        <v>23</v>
      </c>
      <c r="AG13" s="67" t="s">
        <v>24</v>
      </c>
      <c r="AH13" s="57"/>
      <c r="AI13" s="41" t="s">
        <v>18</v>
      </c>
      <c r="AJ13" s="57"/>
      <c r="AK13" s="41" t="s">
        <v>18</v>
      </c>
      <c r="AL13" s="57"/>
      <c r="AM13" s="41" t="s">
        <v>18</v>
      </c>
      <c r="AN13" s="57"/>
      <c r="AO13" s="41" t="s">
        <v>18</v>
      </c>
      <c r="AP13" s="41" t="s">
        <v>66</v>
      </c>
      <c r="AQ13" s="41" t="s">
        <v>8</v>
      </c>
      <c r="AR13" s="43" t="s">
        <v>65</v>
      </c>
      <c r="AS13" s="41" t="s">
        <v>66</v>
      </c>
      <c r="AT13" s="41" t="s">
        <v>8</v>
      </c>
      <c r="AU13" s="41" t="s">
        <v>5</v>
      </c>
      <c r="AV13" s="41" t="s">
        <v>3</v>
      </c>
      <c r="AW13" s="41"/>
      <c r="AX13" s="41"/>
      <c r="AY13" s="41"/>
      <c r="AZ13" s="41"/>
      <c r="BA13" s="41"/>
      <c r="BB13" s="41"/>
      <c r="BC13" s="41"/>
      <c r="BD13" s="41"/>
      <c r="BE13" s="54"/>
      <c r="BF13" s="56"/>
      <c r="BG13" s="54"/>
      <c r="BH13" s="56"/>
      <c r="BI13" s="41"/>
      <c r="BJ13" s="41"/>
      <c r="BK13" s="43" t="s">
        <v>46</v>
      </c>
      <c r="BL13" s="48" t="s">
        <v>43</v>
      </c>
      <c r="BM13" s="49"/>
      <c r="BN13" s="49"/>
      <c r="BO13" s="49"/>
      <c r="BP13" s="50"/>
      <c r="BQ13" s="41" t="s">
        <v>44</v>
      </c>
      <c r="BR13" s="41"/>
      <c r="BS13" s="41" t="s">
        <v>45</v>
      </c>
      <c r="BT13" s="41"/>
      <c r="BU13" s="41"/>
      <c r="BV13" s="41"/>
      <c r="BW13" s="41"/>
      <c r="BX13" s="41" t="s">
        <v>46</v>
      </c>
      <c r="BY13" s="41" t="s">
        <v>47</v>
      </c>
      <c r="BZ13" s="41"/>
      <c r="CA13" s="41"/>
      <c r="CB13" s="41"/>
      <c r="CC13" s="41"/>
      <c r="CD13" s="41" t="s">
        <v>2</v>
      </c>
      <c r="CE13" s="41"/>
      <c r="CF13" s="41" t="s">
        <v>48</v>
      </c>
      <c r="CG13" s="41"/>
      <c r="CH13" s="41"/>
      <c r="CI13" s="41"/>
      <c r="CJ13" s="41"/>
      <c r="CK13" s="51"/>
      <c r="CL13" s="53"/>
      <c r="CM13" s="41"/>
      <c r="CN13" s="41"/>
      <c r="CO13" s="41" t="s">
        <v>46</v>
      </c>
      <c r="CP13" s="48" t="s">
        <v>43</v>
      </c>
      <c r="CQ13" s="49"/>
      <c r="CR13" s="49"/>
      <c r="CS13" s="49"/>
      <c r="CT13" s="50"/>
      <c r="CU13" s="41" t="s">
        <v>44</v>
      </c>
      <c r="CV13" s="41"/>
      <c r="CW13" s="41" t="s">
        <v>45</v>
      </c>
      <c r="CX13" s="41"/>
      <c r="CY13" s="41"/>
      <c r="CZ13" s="41"/>
      <c r="DA13" s="41"/>
      <c r="DB13" s="41" t="s">
        <v>46</v>
      </c>
      <c r="DC13" s="41" t="s">
        <v>47</v>
      </c>
      <c r="DD13" s="41"/>
      <c r="DE13" s="41"/>
      <c r="DF13" s="41"/>
      <c r="DG13" s="41"/>
      <c r="DH13" s="41" t="s">
        <v>2</v>
      </c>
      <c r="DI13" s="41"/>
      <c r="DJ13" s="41" t="s">
        <v>48</v>
      </c>
      <c r="DK13" s="41"/>
      <c r="DL13" s="41"/>
      <c r="DM13" s="41"/>
      <c r="DN13" s="41"/>
      <c r="DO13" s="51"/>
      <c r="DP13" s="53"/>
      <c r="DQ13" s="41"/>
      <c r="DR13" s="41"/>
      <c r="DS13" s="41" t="s">
        <v>46</v>
      </c>
      <c r="DT13" s="48" t="s">
        <v>43</v>
      </c>
      <c r="DU13" s="49"/>
      <c r="DV13" s="49"/>
      <c r="DW13" s="49"/>
      <c r="DX13" s="50"/>
      <c r="DY13" s="41" t="s">
        <v>44</v>
      </c>
      <c r="DZ13" s="41"/>
      <c r="EA13" s="41" t="s">
        <v>45</v>
      </c>
      <c r="EB13" s="41"/>
      <c r="EC13" s="41"/>
      <c r="ED13" s="41"/>
      <c r="EE13" s="41"/>
      <c r="EF13" s="41" t="s">
        <v>46</v>
      </c>
      <c r="EG13" s="41" t="s">
        <v>47</v>
      </c>
      <c r="EH13" s="41"/>
      <c r="EI13" s="41"/>
      <c r="EJ13" s="41"/>
      <c r="EK13" s="41"/>
      <c r="EL13" s="41" t="s">
        <v>2</v>
      </c>
      <c r="EM13" s="41"/>
      <c r="EN13" s="41" t="s">
        <v>48</v>
      </c>
      <c r="EO13" s="41"/>
      <c r="EP13" s="41"/>
      <c r="EQ13" s="41"/>
      <c r="ER13" s="41"/>
      <c r="ES13" s="51"/>
      <c r="ET13" s="53"/>
      <c r="EU13" s="41"/>
      <c r="EV13" s="41"/>
      <c r="EW13" s="41" t="s">
        <v>46</v>
      </c>
      <c r="EX13" s="48" t="s">
        <v>43</v>
      </c>
      <c r="EY13" s="49"/>
      <c r="EZ13" s="49"/>
      <c r="FA13" s="49"/>
      <c r="FB13" s="50"/>
      <c r="FC13" s="41" t="s">
        <v>44</v>
      </c>
      <c r="FD13" s="41"/>
      <c r="FE13" s="41" t="s">
        <v>45</v>
      </c>
      <c r="FF13" s="41"/>
      <c r="FG13" s="41"/>
      <c r="FH13" s="41"/>
      <c r="FI13" s="41"/>
      <c r="FJ13" s="41" t="s">
        <v>46</v>
      </c>
      <c r="FK13" s="41" t="s">
        <v>47</v>
      </c>
      <c r="FL13" s="41"/>
      <c r="FM13" s="41"/>
      <c r="FN13" s="41"/>
      <c r="FO13" s="41"/>
      <c r="FP13" s="41" t="s">
        <v>2</v>
      </c>
      <c r="FQ13" s="41"/>
      <c r="FR13" s="41" t="s">
        <v>48</v>
      </c>
      <c r="FS13" s="41"/>
      <c r="FT13" s="41"/>
      <c r="FU13" s="41"/>
      <c r="FV13" s="41"/>
      <c r="FW13" s="51"/>
      <c r="FX13" s="53"/>
      <c r="FY13" s="51"/>
      <c r="FZ13" s="53"/>
      <c r="GA13" s="41" t="s">
        <v>46</v>
      </c>
      <c r="GB13" s="48" t="s">
        <v>43</v>
      </c>
      <c r="GC13" s="49"/>
      <c r="GD13" s="49"/>
      <c r="GE13" s="49"/>
      <c r="GF13" s="50"/>
      <c r="GG13" s="41" t="s">
        <v>44</v>
      </c>
      <c r="GH13" s="41"/>
      <c r="GI13" s="41" t="s">
        <v>45</v>
      </c>
      <c r="GJ13" s="41"/>
      <c r="GK13" s="41"/>
      <c r="GL13" s="41"/>
      <c r="GM13" s="41"/>
      <c r="GN13" s="41" t="s">
        <v>46</v>
      </c>
      <c r="GO13" s="41" t="s">
        <v>47</v>
      </c>
      <c r="GP13" s="41"/>
      <c r="GQ13" s="41"/>
      <c r="GR13" s="41"/>
      <c r="GS13" s="41"/>
      <c r="GT13" s="41" t="s">
        <v>2</v>
      </c>
      <c r="GU13" s="41"/>
      <c r="GV13" s="41" t="s">
        <v>48</v>
      </c>
      <c r="GW13" s="41"/>
      <c r="GX13" s="41"/>
      <c r="GY13" s="41"/>
      <c r="GZ13" s="41"/>
      <c r="HA13" s="51"/>
      <c r="HB13" s="53"/>
      <c r="HC13" s="68"/>
      <c r="HD13" s="66" t="s">
        <v>25</v>
      </c>
      <c r="HE13" s="66" t="s">
        <v>26</v>
      </c>
      <c r="HF13" s="75"/>
      <c r="HG13" s="77"/>
      <c r="HH13" s="77"/>
      <c r="HI13" s="79" t="s">
        <v>16</v>
      </c>
      <c r="HJ13" s="79" t="s">
        <v>17</v>
      </c>
      <c r="HK13" s="79" t="s">
        <v>18</v>
      </c>
      <c r="HL13" s="79" t="s">
        <v>19</v>
      </c>
      <c r="HM13" s="79" t="s">
        <v>20</v>
      </c>
      <c r="HN13" s="79" t="s">
        <v>21</v>
      </c>
      <c r="HO13" s="79" t="s">
        <v>22</v>
      </c>
      <c r="HP13" s="79" t="s">
        <v>23</v>
      </c>
      <c r="HQ13" s="79" t="s">
        <v>24</v>
      </c>
      <c r="HR13" s="77"/>
      <c r="HS13" s="77"/>
      <c r="HT13" s="77"/>
      <c r="HU13" s="77"/>
      <c r="HV13" s="77"/>
      <c r="HW13" s="77"/>
      <c r="HX13" s="59"/>
      <c r="HY13" s="59"/>
      <c r="HZ13" s="59"/>
      <c r="IA13" s="60" t="s">
        <v>16</v>
      </c>
      <c r="IB13" s="60" t="s">
        <v>17</v>
      </c>
      <c r="IC13" s="60" t="s">
        <v>18</v>
      </c>
      <c r="ID13" s="60" t="s">
        <v>19</v>
      </c>
      <c r="IE13" s="60" t="s">
        <v>20</v>
      </c>
      <c r="IF13" s="60" t="s">
        <v>21</v>
      </c>
      <c r="IG13" s="60" t="s">
        <v>22</v>
      </c>
      <c r="IH13" s="60" t="s">
        <v>23</v>
      </c>
      <c r="II13" s="60" t="s">
        <v>24</v>
      </c>
      <c r="IJ13" s="59"/>
      <c r="IK13" s="59"/>
      <c r="IL13" s="59"/>
      <c r="IM13" s="59"/>
      <c r="IN13" s="59"/>
      <c r="IO13" s="59"/>
    </row>
    <row r="14" spans="1:249" s="6" customFormat="1" ht="30" customHeight="1" x14ac:dyDescent="0.25">
      <c r="A14" s="61"/>
      <c r="B14" s="41"/>
      <c r="C14" s="57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57"/>
      <c r="AI14" s="41"/>
      <c r="AJ14" s="57"/>
      <c r="AK14" s="41"/>
      <c r="AL14" s="57"/>
      <c r="AM14" s="41"/>
      <c r="AN14" s="57"/>
      <c r="AO14" s="41"/>
      <c r="AP14" s="41"/>
      <c r="AQ14" s="41"/>
      <c r="AR14" s="57"/>
      <c r="AS14" s="41"/>
      <c r="AT14" s="41"/>
      <c r="AU14" s="41"/>
      <c r="AV14" s="67" t="s">
        <v>16</v>
      </c>
      <c r="AW14" s="67" t="s">
        <v>17</v>
      </c>
      <c r="AX14" s="67" t="s">
        <v>18</v>
      </c>
      <c r="AY14" s="67" t="s">
        <v>19</v>
      </c>
      <c r="AZ14" s="67" t="s">
        <v>20</v>
      </c>
      <c r="BA14" s="67" t="s">
        <v>21</v>
      </c>
      <c r="BB14" s="67" t="s">
        <v>22</v>
      </c>
      <c r="BC14" s="67" t="s">
        <v>23</v>
      </c>
      <c r="BD14" s="67" t="s">
        <v>24</v>
      </c>
      <c r="BE14" s="43" t="s">
        <v>11</v>
      </c>
      <c r="BF14" s="35" t="s">
        <v>31</v>
      </c>
      <c r="BG14" s="43" t="s">
        <v>11</v>
      </c>
      <c r="BH14" s="35" t="s">
        <v>31</v>
      </c>
      <c r="BI14" s="41"/>
      <c r="BJ14" s="41"/>
      <c r="BK14" s="57"/>
      <c r="BL14" s="51"/>
      <c r="BM14" s="52"/>
      <c r="BN14" s="52"/>
      <c r="BO14" s="52"/>
      <c r="BP14" s="53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51"/>
      <c r="CL14" s="53"/>
      <c r="CM14" s="41"/>
      <c r="CN14" s="41"/>
      <c r="CO14" s="41"/>
      <c r="CP14" s="51"/>
      <c r="CQ14" s="52"/>
      <c r="CR14" s="52"/>
      <c r="CS14" s="52"/>
      <c r="CT14" s="53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51"/>
      <c r="DP14" s="53"/>
      <c r="DQ14" s="41"/>
      <c r="DR14" s="41"/>
      <c r="DS14" s="41"/>
      <c r="DT14" s="51"/>
      <c r="DU14" s="52"/>
      <c r="DV14" s="52"/>
      <c r="DW14" s="52"/>
      <c r="DX14" s="53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51"/>
      <c r="ET14" s="53"/>
      <c r="EU14" s="41"/>
      <c r="EV14" s="41"/>
      <c r="EW14" s="41"/>
      <c r="EX14" s="51"/>
      <c r="EY14" s="52"/>
      <c r="EZ14" s="52"/>
      <c r="FA14" s="52"/>
      <c r="FB14" s="53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51"/>
      <c r="FX14" s="53"/>
      <c r="FY14" s="51"/>
      <c r="FZ14" s="53"/>
      <c r="GA14" s="41"/>
      <c r="GB14" s="51"/>
      <c r="GC14" s="52"/>
      <c r="GD14" s="52"/>
      <c r="GE14" s="52"/>
      <c r="GF14" s="53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51"/>
      <c r="HB14" s="53"/>
      <c r="HC14" s="68"/>
      <c r="HD14" s="66"/>
      <c r="HE14" s="66"/>
      <c r="HF14" s="75"/>
      <c r="HG14" s="77"/>
      <c r="HH14" s="77"/>
      <c r="HI14" s="80"/>
      <c r="HJ14" s="80"/>
      <c r="HK14" s="80"/>
      <c r="HL14" s="80"/>
      <c r="HM14" s="80"/>
      <c r="HN14" s="80"/>
      <c r="HO14" s="80"/>
      <c r="HP14" s="80"/>
      <c r="HQ14" s="80"/>
      <c r="HR14" s="77"/>
      <c r="HS14" s="77"/>
      <c r="HT14" s="77"/>
      <c r="HU14" s="77"/>
      <c r="HV14" s="77"/>
      <c r="HW14" s="77"/>
      <c r="HX14" s="59"/>
      <c r="HY14" s="59"/>
      <c r="HZ14" s="59"/>
      <c r="IA14" s="60"/>
      <c r="IB14" s="60"/>
      <c r="IC14" s="60"/>
      <c r="ID14" s="60"/>
      <c r="IE14" s="60"/>
      <c r="IF14" s="60"/>
      <c r="IG14" s="60"/>
      <c r="IH14" s="60"/>
      <c r="II14" s="60"/>
      <c r="IJ14" s="59"/>
      <c r="IK14" s="59"/>
      <c r="IL14" s="59"/>
      <c r="IM14" s="59"/>
      <c r="IN14" s="59"/>
      <c r="IO14" s="59"/>
    </row>
    <row r="15" spans="1:249" s="6" customFormat="1" ht="30" customHeight="1" x14ac:dyDescent="0.25">
      <c r="A15" s="61"/>
      <c r="B15" s="41"/>
      <c r="C15" s="57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57"/>
      <c r="AI15" s="41"/>
      <c r="AJ15" s="57"/>
      <c r="AK15" s="41"/>
      <c r="AL15" s="57"/>
      <c r="AM15" s="41"/>
      <c r="AN15" s="57"/>
      <c r="AO15" s="41"/>
      <c r="AP15" s="41"/>
      <c r="AQ15" s="41"/>
      <c r="AR15" s="57"/>
      <c r="AS15" s="41"/>
      <c r="AT15" s="41"/>
      <c r="AU15" s="41"/>
      <c r="AV15" s="67"/>
      <c r="AW15" s="67"/>
      <c r="AX15" s="67"/>
      <c r="AY15" s="67"/>
      <c r="AZ15" s="67"/>
      <c r="BA15" s="67"/>
      <c r="BB15" s="67"/>
      <c r="BC15" s="67"/>
      <c r="BD15" s="67"/>
      <c r="BE15" s="57"/>
      <c r="BF15" s="43" t="s">
        <v>18</v>
      </c>
      <c r="BG15" s="57"/>
      <c r="BH15" s="43" t="s">
        <v>18</v>
      </c>
      <c r="BI15" s="41"/>
      <c r="BJ15" s="41"/>
      <c r="BK15" s="57"/>
      <c r="BL15" s="51"/>
      <c r="BM15" s="52"/>
      <c r="BN15" s="52"/>
      <c r="BO15" s="52"/>
      <c r="BP15" s="53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51"/>
      <c r="CL15" s="53"/>
      <c r="CM15" s="41"/>
      <c r="CN15" s="41"/>
      <c r="CO15" s="41"/>
      <c r="CP15" s="51"/>
      <c r="CQ15" s="52"/>
      <c r="CR15" s="52"/>
      <c r="CS15" s="52"/>
      <c r="CT15" s="53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51"/>
      <c r="DP15" s="53"/>
      <c r="DQ15" s="41"/>
      <c r="DR15" s="41"/>
      <c r="DS15" s="41"/>
      <c r="DT15" s="51"/>
      <c r="DU15" s="52"/>
      <c r="DV15" s="52"/>
      <c r="DW15" s="52"/>
      <c r="DX15" s="53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51"/>
      <c r="ET15" s="53"/>
      <c r="EU15" s="41"/>
      <c r="EV15" s="41"/>
      <c r="EW15" s="41"/>
      <c r="EX15" s="51"/>
      <c r="EY15" s="52"/>
      <c r="EZ15" s="52"/>
      <c r="FA15" s="52"/>
      <c r="FB15" s="53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51"/>
      <c r="FX15" s="53"/>
      <c r="FY15" s="51"/>
      <c r="FZ15" s="53"/>
      <c r="GA15" s="41"/>
      <c r="GB15" s="51"/>
      <c r="GC15" s="52"/>
      <c r="GD15" s="52"/>
      <c r="GE15" s="52"/>
      <c r="GF15" s="53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51"/>
      <c r="HB15" s="53"/>
      <c r="HC15" s="68"/>
      <c r="HD15" s="66"/>
      <c r="HE15" s="66"/>
      <c r="HF15" s="75"/>
      <c r="HG15" s="77"/>
      <c r="HH15" s="77"/>
      <c r="HI15" s="80"/>
      <c r="HJ15" s="80"/>
      <c r="HK15" s="80"/>
      <c r="HL15" s="80"/>
      <c r="HM15" s="80"/>
      <c r="HN15" s="80"/>
      <c r="HO15" s="80"/>
      <c r="HP15" s="80"/>
      <c r="HQ15" s="80"/>
      <c r="HR15" s="77"/>
      <c r="HS15" s="77"/>
      <c r="HT15" s="77"/>
      <c r="HU15" s="77"/>
      <c r="HV15" s="77"/>
      <c r="HW15" s="77"/>
      <c r="HX15" s="59"/>
      <c r="HY15" s="59"/>
      <c r="HZ15" s="59"/>
      <c r="IA15" s="60"/>
      <c r="IB15" s="60"/>
      <c r="IC15" s="60"/>
      <c r="ID15" s="60"/>
      <c r="IE15" s="60"/>
      <c r="IF15" s="60"/>
      <c r="IG15" s="60"/>
      <c r="IH15" s="60"/>
      <c r="II15" s="60"/>
      <c r="IJ15" s="59"/>
      <c r="IK15" s="59"/>
      <c r="IL15" s="59"/>
      <c r="IM15" s="59"/>
      <c r="IN15" s="59"/>
      <c r="IO15" s="59"/>
    </row>
    <row r="16" spans="1:249" s="6" customFormat="1" ht="30" customHeight="1" x14ac:dyDescent="0.25">
      <c r="A16" s="61"/>
      <c r="B16" s="41"/>
      <c r="C16" s="57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57"/>
      <c r="AI16" s="41"/>
      <c r="AJ16" s="57"/>
      <c r="AK16" s="41"/>
      <c r="AL16" s="57"/>
      <c r="AM16" s="41"/>
      <c r="AN16" s="57"/>
      <c r="AO16" s="41"/>
      <c r="AP16" s="41"/>
      <c r="AQ16" s="41"/>
      <c r="AR16" s="57"/>
      <c r="AS16" s="41"/>
      <c r="AT16" s="41"/>
      <c r="AU16" s="41"/>
      <c r="AV16" s="67"/>
      <c r="AW16" s="67"/>
      <c r="AX16" s="67"/>
      <c r="AY16" s="67"/>
      <c r="AZ16" s="67"/>
      <c r="BA16" s="67"/>
      <c r="BB16" s="67"/>
      <c r="BC16" s="67"/>
      <c r="BD16" s="67"/>
      <c r="BE16" s="57"/>
      <c r="BF16" s="57"/>
      <c r="BG16" s="57"/>
      <c r="BH16" s="57"/>
      <c r="BI16" s="41"/>
      <c r="BJ16" s="41"/>
      <c r="BK16" s="57"/>
      <c r="BL16" s="54"/>
      <c r="BM16" s="55"/>
      <c r="BN16" s="55"/>
      <c r="BO16" s="55"/>
      <c r="BP16" s="56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51"/>
      <c r="CL16" s="53"/>
      <c r="CM16" s="41"/>
      <c r="CN16" s="41"/>
      <c r="CO16" s="41"/>
      <c r="CP16" s="54"/>
      <c r="CQ16" s="55"/>
      <c r="CR16" s="55"/>
      <c r="CS16" s="55"/>
      <c r="CT16" s="56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51"/>
      <c r="DP16" s="53"/>
      <c r="DQ16" s="41"/>
      <c r="DR16" s="41"/>
      <c r="DS16" s="41"/>
      <c r="DT16" s="54"/>
      <c r="DU16" s="55"/>
      <c r="DV16" s="55"/>
      <c r="DW16" s="55"/>
      <c r="DX16" s="56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51"/>
      <c r="ET16" s="53"/>
      <c r="EU16" s="41"/>
      <c r="EV16" s="41"/>
      <c r="EW16" s="41"/>
      <c r="EX16" s="54"/>
      <c r="EY16" s="55"/>
      <c r="EZ16" s="55"/>
      <c r="FA16" s="55"/>
      <c r="FB16" s="56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51"/>
      <c r="FX16" s="53"/>
      <c r="FY16" s="54"/>
      <c r="FZ16" s="56"/>
      <c r="GA16" s="41"/>
      <c r="GB16" s="54"/>
      <c r="GC16" s="55"/>
      <c r="GD16" s="55"/>
      <c r="GE16" s="55"/>
      <c r="GF16" s="56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51"/>
      <c r="HB16" s="53"/>
      <c r="HC16" s="68"/>
      <c r="HD16" s="66"/>
      <c r="HE16" s="66"/>
      <c r="HF16" s="75"/>
      <c r="HG16" s="77"/>
      <c r="HH16" s="77"/>
      <c r="HI16" s="80"/>
      <c r="HJ16" s="80"/>
      <c r="HK16" s="80"/>
      <c r="HL16" s="80"/>
      <c r="HM16" s="80"/>
      <c r="HN16" s="80"/>
      <c r="HO16" s="80"/>
      <c r="HP16" s="80"/>
      <c r="HQ16" s="80"/>
      <c r="HR16" s="77"/>
      <c r="HS16" s="77"/>
      <c r="HT16" s="77"/>
      <c r="HU16" s="77"/>
      <c r="HV16" s="77"/>
      <c r="HW16" s="77"/>
      <c r="HX16" s="59"/>
      <c r="HY16" s="59"/>
      <c r="HZ16" s="59"/>
      <c r="IA16" s="60"/>
      <c r="IB16" s="60"/>
      <c r="IC16" s="60"/>
      <c r="ID16" s="60"/>
      <c r="IE16" s="60"/>
      <c r="IF16" s="60"/>
      <c r="IG16" s="60"/>
      <c r="IH16" s="60"/>
      <c r="II16" s="60"/>
      <c r="IJ16" s="59"/>
      <c r="IK16" s="59"/>
      <c r="IL16" s="59"/>
      <c r="IM16" s="59"/>
      <c r="IN16" s="59"/>
      <c r="IO16" s="59"/>
    </row>
    <row r="17" spans="1:251" s="6" customFormat="1" ht="30" customHeight="1" x14ac:dyDescent="0.25">
      <c r="A17" s="61"/>
      <c r="B17" s="41"/>
      <c r="C17" s="57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57"/>
      <c r="AI17" s="41"/>
      <c r="AJ17" s="57"/>
      <c r="AK17" s="41"/>
      <c r="AL17" s="57"/>
      <c r="AM17" s="41"/>
      <c r="AN17" s="57"/>
      <c r="AO17" s="41"/>
      <c r="AP17" s="41"/>
      <c r="AQ17" s="41"/>
      <c r="AR17" s="57"/>
      <c r="AS17" s="41"/>
      <c r="AT17" s="41"/>
      <c r="AU17" s="41"/>
      <c r="AV17" s="67"/>
      <c r="AW17" s="67"/>
      <c r="AX17" s="67"/>
      <c r="AY17" s="67"/>
      <c r="AZ17" s="67"/>
      <c r="BA17" s="67"/>
      <c r="BB17" s="67"/>
      <c r="BC17" s="67"/>
      <c r="BD17" s="67"/>
      <c r="BE17" s="57"/>
      <c r="BF17" s="57"/>
      <c r="BG17" s="57"/>
      <c r="BH17" s="57"/>
      <c r="BI17" s="41" t="s">
        <v>61</v>
      </c>
      <c r="BJ17" s="41" t="s">
        <v>0</v>
      </c>
      <c r="BK17" s="57"/>
      <c r="BL17" s="41" t="s">
        <v>49</v>
      </c>
      <c r="BM17" s="41" t="s">
        <v>59</v>
      </c>
      <c r="BN17" s="43" t="s">
        <v>60</v>
      </c>
      <c r="BO17" s="41" t="s">
        <v>50</v>
      </c>
      <c r="BP17" s="43" t="s">
        <v>57</v>
      </c>
      <c r="BQ17" s="41" t="s">
        <v>51</v>
      </c>
      <c r="BR17" s="41" t="s">
        <v>52</v>
      </c>
      <c r="BS17" s="41" t="s">
        <v>53</v>
      </c>
      <c r="BT17" s="41" t="s">
        <v>54</v>
      </c>
      <c r="BU17" s="43" t="s">
        <v>58</v>
      </c>
      <c r="BV17" s="41" t="s">
        <v>55</v>
      </c>
      <c r="BW17" s="41" t="s">
        <v>56</v>
      </c>
      <c r="BX17" s="41"/>
      <c r="BY17" s="41" t="s">
        <v>49</v>
      </c>
      <c r="BZ17" s="41" t="s">
        <v>59</v>
      </c>
      <c r="CA17" s="43" t="s">
        <v>60</v>
      </c>
      <c r="CB17" s="41" t="s">
        <v>50</v>
      </c>
      <c r="CC17" s="41" t="s">
        <v>57</v>
      </c>
      <c r="CD17" s="41" t="s">
        <v>51</v>
      </c>
      <c r="CE17" s="41" t="s">
        <v>52</v>
      </c>
      <c r="CF17" s="41" t="s">
        <v>53</v>
      </c>
      <c r="CG17" s="41" t="s">
        <v>54</v>
      </c>
      <c r="CH17" s="41" t="s">
        <v>58</v>
      </c>
      <c r="CI17" s="41" t="s">
        <v>55</v>
      </c>
      <c r="CJ17" s="41" t="s">
        <v>56</v>
      </c>
      <c r="CK17" s="54"/>
      <c r="CL17" s="56"/>
      <c r="CM17" s="41" t="s">
        <v>61</v>
      </c>
      <c r="CN17" s="41" t="s">
        <v>0</v>
      </c>
      <c r="CO17" s="41"/>
      <c r="CP17" s="41" t="s">
        <v>49</v>
      </c>
      <c r="CQ17" s="41" t="s">
        <v>59</v>
      </c>
      <c r="CR17" s="43" t="s">
        <v>60</v>
      </c>
      <c r="CS17" s="41" t="s">
        <v>50</v>
      </c>
      <c r="CT17" s="43" t="s">
        <v>57</v>
      </c>
      <c r="CU17" s="41" t="s">
        <v>51</v>
      </c>
      <c r="CV17" s="41" t="s">
        <v>52</v>
      </c>
      <c r="CW17" s="41" t="s">
        <v>53</v>
      </c>
      <c r="CX17" s="41" t="s">
        <v>54</v>
      </c>
      <c r="CY17" s="43" t="s">
        <v>58</v>
      </c>
      <c r="CZ17" s="41" t="s">
        <v>55</v>
      </c>
      <c r="DA17" s="41" t="s">
        <v>56</v>
      </c>
      <c r="DB17" s="41"/>
      <c r="DC17" s="41" t="s">
        <v>49</v>
      </c>
      <c r="DD17" s="41" t="s">
        <v>59</v>
      </c>
      <c r="DE17" s="43" t="s">
        <v>60</v>
      </c>
      <c r="DF17" s="41" t="s">
        <v>50</v>
      </c>
      <c r="DG17" s="41" t="s">
        <v>57</v>
      </c>
      <c r="DH17" s="41" t="s">
        <v>51</v>
      </c>
      <c r="DI17" s="41" t="s">
        <v>52</v>
      </c>
      <c r="DJ17" s="41" t="s">
        <v>53</v>
      </c>
      <c r="DK17" s="41" t="s">
        <v>54</v>
      </c>
      <c r="DL17" s="41" t="s">
        <v>58</v>
      </c>
      <c r="DM17" s="41" t="s">
        <v>55</v>
      </c>
      <c r="DN17" s="41" t="s">
        <v>56</v>
      </c>
      <c r="DO17" s="54"/>
      <c r="DP17" s="56"/>
      <c r="DQ17" s="41" t="s">
        <v>61</v>
      </c>
      <c r="DR17" s="41" t="s">
        <v>0</v>
      </c>
      <c r="DS17" s="41"/>
      <c r="DT17" s="41" t="s">
        <v>49</v>
      </c>
      <c r="DU17" s="41" t="s">
        <v>59</v>
      </c>
      <c r="DV17" s="43" t="s">
        <v>60</v>
      </c>
      <c r="DW17" s="41" t="s">
        <v>50</v>
      </c>
      <c r="DX17" s="43" t="s">
        <v>57</v>
      </c>
      <c r="DY17" s="41" t="s">
        <v>51</v>
      </c>
      <c r="DZ17" s="41" t="s">
        <v>52</v>
      </c>
      <c r="EA17" s="41" t="s">
        <v>53</v>
      </c>
      <c r="EB17" s="41" t="s">
        <v>54</v>
      </c>
      <c r="EC17" s="43" t="s">
        <v>58</v>
      </c>
      <c r="ED17" s="41" t="s">
        <v>55</v>
      </c>
      <c r="EE17" s="41" t="s">
        <v>56</v>
      </c>
      <c r="EF17" s="41"/>
      <c r="EG17" s="41" t="s">
        <v>49</v>
      </c>
      <c r="EH17" s="41" t="s">
        <v>59</v>
      </c>
      <c r="EI17" s="43" t="s">
        <v>60</v>
      </c>
      <c r="EJ17" s="41" t="s">
        <v>50</v>
      </c>
      <c r="EK17" s="41" t="s">
        <v>57</v>
      </c>
      <c r="EL17" s="41" t="s">
        <v>51</v>
      </c>
      <c r="EM17" s="41" t="s">
        <v>52</v>
      </c>
      <c r="EN17" s="41" t="s">
        <v>53</v>
      </c>
      <c r="EO17" s="41" t="s">
        <v>54</v>
      </c>
      <c r="EP17" s="41" t="s">
        <v>58</v>
      </c>
      <c r="EQ17" s="41" t="s">
        <v>55</v>
      </c>
      <c r="ER17" s="41" t="s">
        <v>56</v>
      </c>
      <c r="ES17" s="54"/>
      <c r="ET17" s="56"/>
      <c r="EU17" s="41" t="s">
        <v>61</v>
      </c>
      <c r="EV17" s="41" t="s">
        <v>0</v>
      </c>
      <c r="EW17" s="41"/>
      <c r="EX17" s="41" t="s">
        <v>49</v>
      </c>
      <c r="EY17" s="41" t="s">
        <v>59</v>
      </c>
      <c r="EZ17" s="43" t="s">
        <v>60</v>
      </c>
      <c r="FA17" s="41" t="s">
        <v>50</v>
      </c>
      <c r="FB17" s="43" t="s">
        <v>57</v>
      </c>
      <c r="FC17" s="41" t="s">
        <v>51</v>
      </c>
      <c r="FD17" s="41" t="s">
        <v>52</v>
      </c>
      <c r="FE17" s="41" t="s">
        <v>53</v>
      </c>
      <c r="FF17" s="41" t="s">
        <v>54</v>
      </c>
      <c r="FG17" s="43" t="s">
        <v>58</v>
      </c>
      <c r="FH17" s="41" t="s">
        <v>55</v>
      </c>
      <c r="FI17" s="41" t="s">
        <v>56</v>
      </c>
      <c r="FJ17" s="41"/>
      <c r="FK17" s="41" t="s">
        <v>49</v>
      </c>
      <c r="FL17" s="41" t="s">
        <v>59</v>
      </c>
      <c r="FM17" s="43" t="s">
        <v>60</v>
      </c>
      <c r="FN17" s="41" t="s">
        <v>50</v>
      </c>
      <c r="FO17" s="41" t="s">
        <v>57</v>
      </c>
      <c r="FP17" s="41" t="s">
        <v>51</v>
      </c>
      <c r="FQ17" s="41" t="s">
        <v>52</v>
      </c>
      <c r="FR17" s="41" t="s">
        <v>53</v>
      </c>
      <c r="FS17" s="41" t="s">
        <v>54</v>
      </c>
      <c r="FT17" s="41" t="s">
        <v>58</v>
      </c>
      <c r="FU17" s="41" t="s">
        <v>55</v>
      </c>
      <c r="FV17" s="41" t="s">
        <v>56</v>
      </c>
      <c r="FW17" s="54"/>
      <c r="FX17" s="56"/>
      <c r="FY17" s="41" t="s">
        <v>1</v>
      </c>
      <c r="FZ17" s="41" t="s">
        <v>0</v>
      </c>
      <c r="GA17" s="41"/>
      <c r="GB17" s="41" t="s">
        <v>49</v>
      </c>
      <c r="GC17" s="41" t="s">
        <v>59</v>
      </c>
      <c r="GD17" s="43" t="s">
        <v>60</v>
      </c>
      <c r="GE17" s="41" t="s">
        <v>50</v>
      </c>
      <c r="GF17" s="43" t="s">
        <v>57</v>
      </c>
      <c r="GG17" s="41" t="s">
        <v>51</v>
      </c>
      <c r="GH17" s="41" t="s">
        <v>52</v>
      </c>
      <c r="GI17" s="41" t="s">
        <v>53</v>
      </c>
      <c r="GJ17" s="41" t="s">
        <v>54</v>
      </c>
      <c r="GK17" s="43" t="s">
        <v>58</v>
      </c>
      <c r="GL17" s="41" t="s">
        <v>55</v>
      </c>
      <c r="GM17" s="41" t="s">
        <v>56</v>
      </c>
      <c r="GN17" s="41"/>
      <c r="GO17" s="41" t="s">
        <v>49</v>
      </c>
      <c r="GP17" s="41" t="s">
        <v>59</v>
      </c>
      <c r="GQ17" s="43" t="s">
        <v>60</v>
      </c>
      <c r="GR17" s="41" t="s">
        <v>50</v>
      </c>
      <c r="GS17" s="41" t="s">
        <v>57</v>
      </c>
      <c r="GT17" s="41" t="s">
        <v>51</v>
      </c>
      <c r="GU17" s="41" t="s">
        <v>52</v>
      </c>
      <c r="GV17" s="41" t="s">
        <v>53</v>
      </c>
      <c r="GW17" s="41" t="s">
        <v>54</v>
      </c>
      <c r="GX17" s="41" t="s">
        <v>58</v>
      </c>
      <c r="GY17" s="41" t="s">
        <v>55</v>
      </c>
      <c r="GZ17" s="41" t="s">
        <v>56</v>
      </c>
      <c r="HA17" s="54"/>
      <c r="HB17" s="56"/>
      <c r="HC17" s="68"/>
      <c r="HD17" s="66"/>
      <c r="HE17" s="66"/>
      <c r="HF17" s="75"/>
      <c r="HG17" s="77"/>
      <c r="HH17" s="77"/>
      <c r="HI17" s="80"/>
      <c r="HJ17" s="80"/>
      <c r="HK17" s="80"/>
      <c r="HL17" s="80"/>
      <c r="HM17" s="80"/>
      <c r="HN17" s="80"/>
      <c r="HO17" s="80"/>
      <c r="HP17" s="80"/>
      <c r="HQ17" s="80"/>
      <c r="HR17" s="77"/>
      <c r="HS17" s="77"/>
      <c r="HT17" s="77"/>
      <c r="HU17" s="77"/>
      <c r="HV17" s="77"/>
      <c r="HW17" s="77"/>
      <c r="HX17" s="59"/>
      <c r="HY17" s="59"/>
      <c r="HZ17" s="59"/>
      <c r="IA17" s="60"/>
      <c r="IB17" s="60"/>
      <c r="IC17" s="60"/>
      <c r="ID17" s="60"/>
      <c r="IE17" s="60"/>
      <c r="IF17" s="60"/>
      <c r="IG17" s="60"/>
      <c r="IH17" s="60"/>
      <c r="II17" s="60"/>
      <c r="IJ17" s="59"/>
      <c r="IK17" s="59"/>
      <c r="IL17" s="59"/>
      <c r="IM17" s="59"/>
      <c r="IN17" s="59"/>
      <c r="IO17" s="59"/>
    </row>
    <row r="18" spans="1:251" s="6" customFormat="1" ht="118.5" customHeight="1" x14ac:dyDescent="0.25">
      <c r="A18" s="61"/>
      <c r="B18" s="41"/>
      <c r="C18" s="44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44"/>
      <c r="AI18" s="41"/>
      <c r="AJ18" s="44"/>
      <c r="AK18" s="41"/>
      <c r="AL18" s="44"/>
      <c r="AM18" s="41"/>
      <c r="AN18" s="44"/>
      <c r="AO18" s="41"/>
      <c r="AP18" s="41"/>
      <c r="AQ18" s="41"/>
      <c r="AR18" s="44"/>
      <c r="AS18" s="41"/>
      <c r="AT18" s="41"/>
      <c r="AU18" s="41"/>
      <c r="AV18" s="67"/>
      <c r="AW18" s="67"/>
      <c r="AX18" s="67"/>
      <c r="AY18" s="67"/>
      <c r="AZ18" s="67"/>
      <c r="BA18" s="67"/>
      <c r="BB18" s="67"/>
      <c r="BC18" s="67"/>
      <c r="BD18" s="67"/>
      <c r="BE18" s="44"/>
      <c r="BF18" s="44"/>
      <c r="BG18" s="44"/>
      <c r="BH18" s="44"/>
      <c r="BI18" s="41"/>
      <c r="BJ18" s="41"/>
      <c r="BK18" s="44"/>
      <c r="BL18" s="41"/>
      <c r="BM18" s="41"/>
      <c r="BN18" s="44"/>
      <c r="BO18" s="41"/>
      <c r="BP18" s="44"/>
      <c r="BQ18" s="41"/>
      <c r="BR18" s="41"/>
      <c r="BS18" s="41"/>
      <c r="BT18" s="41"/>
      <c r="BU18" s="44"/>
      <c r="BV18" s="41"/>
      <c r="BW18" s="41"/>
      <c r="BX18" s="41"/>
      <c r="BY18" s="41"/>
      <c r="BZ18" s="41"/>
      <c r="CA18" s="44"/>
      <c r="CB18" s="41"/>
      <c r="CC18" s="41"/>
      <c r="CD18" s="41"/>
      <c r="CE18" s="41"/>
      <c r="CF18" s="41"/>
      <c r="CG18" s="41"/>
      <c r="CH18" s="41"/>
      <c r="CI18" s="41"/>
      <c r="CJ18" s="41"/>
      <c r="CK18" s="35" t="s">
        <v>61</v>
      </c>
      <c r="CL18" s="35" t="s">
        <v>0</v>
      </c>
      <c r="CM18" s="41"/>
      <c r="CN18" s="41"/>
      <c r="CO18" s="41"/>
      <c r="CP18" s="41"/>
      <c r="CQ18" s="41"/>
      <c r="CR18" s="44"/>
      <c r="CS18" s="41"/>
      <c r="CT18" s="44"/>
      <c r="CU18" s="41"/>
      <c r="CV18" s="41"/>
      <c r="CW18" s="41"/>
      <c r="CX18" s="41"/>
      <c r="CY18" s="44"/>
      <c r="CZ18" s="41"/>
      <c r="DA18" s="41"/>
      <c r="DB18" s="41"/>
      <c r="DC18" s="41"/>
      <c r="DD18" s="41"/>
      <c r="DE18" s="44"/>
      <c r="DF18" s="41"/>
      <c r="DG18" s="41"/>
      <c r="DH18" s="41"/>
      <c r="DI18" s="41"/>
      <c r="DJ18" s="41"/>
      <c r="DK18" s="41"/>
      <c r="DL18" s="41"/>
      <c r="DM18" s="41"/>
      <c r="DN18" s="41"/>
      <c r="DO18" s="35" t="s">
        <v>61</v>
      </c>
      <c r="DP18" s="35" t="s">
        <v>0</v>
      </c>
      <c r="DQ18" s="41"/>
      <c r="DR18" s="41"/>
      <c r="DS18" s="41"/>
      <c r="DT18" s="41"/>
      <c r="DU18" s="41"/>
      <c r="DV18" s="44"/>
      <c r="DW18" s="41"/>
      <c r="DX18" s="44"/>
      <c r="DY18" s="41"/>
      <c r="DZ18" s="41"/>
      <c r="EA18" s="41"/>
      <c r="EB18" s="41"/>
      <c r="EC18" s="44"/>
      <c r="ED18" s="41"/>
      <c r="EE18" s="41"/>
      <c r="EF18" s="41"/>
      <c r="EG18" s="41"/>
      <c r="EH18" s="41"/>
      <c r="EI18" s="44"/>
      <c r="EJ18" s="41"/>
      <c r="EK18" s="41"/>
      <c r="EL18" s="41"/>
      <c r="EM18" s="41"/>
      <c r="EN18" s="41"/>
      <c r="EO18" s="41"/>
      <c r="EP18" s="41"/>
      <c r="EQ18" s="41"/>
      <c r="ER18" s="41"/>
      <c r="ES18" s="35" t="s">
        <v>61</v>
      </c>
      <c r="ET18" s="35" t="s">
        <v>0</v>
      </c>
      <c r="EU18" s="41"/>
      <c r="EV18" s="41"/>
      <c r="EW18" s="41"/>
      <c r="EX18" s="41"/>
      <c r="EY18" s="41"/>
      <c r="EZ18" s="44"/>
      <c r="FA18" s="41"/>
      <c r="FB18" s="44"/>
      <c r="FC18" s="41"/>
      <c r="FD18" s="41"/>
      <c r="FE18" s="41"/>
      <c r="FF18" s="41"/>
      <c r="FG18" s="44"/>
      <c r="FH18" s="41"/>
      <c r="FI18" s="41"/>
      <c r="FJ18" s="41"/>
      <c r="FK18" s="41"/>
      <c r="FL18" s="41"/>
      <c r="FM18" s="44"/>
      <c r="FN18" s="41"/>
      <c r="FO18" s="41"/>
      <c r="FP18" s="41"/>
      <c r="FQ18" s="41"/>
      <c r="FR18" s="41"/>
      <c r="FS18" s="41"/>
      <c r="FT18" s="41"/>
      <c r="FU18" s="41"/>
      <c r="FV18" s="41"/>
      <c r="FW18" s="35" t="s">
        <v>61</v>
      </c>
      <c r="FX18" s="35" t="s">
        <v>0</v>
      </c>
      <c r="FY18" s="41"/>
      <c r="FZ18" s="41"/>
      <c r="GA18" s="41"/>
      <c r="GB18" s="41"/>
      <c r="GC18" s="41"/>
      <c r="GD18" s="44"/>
      <c r="GE18" s="41"/>
      <c r="GF18" s="44"/>
      <c r="GG18" s="41"/>
      <c r="GH18" s="41"/>
      <c r="GI18" s="41"/>
      <c r="GJ18" s="41"/>
      <c r="GK18" s="44"/>
      <c r="GL18" s="41"/>
      <c r="GM18" s="41"/>
      <c r="GN18" s="41"/>
      <c r="GO18" s="41"/>
      <c r="GP18" s="41"/>
      <c r="GQ18" s="44"/>
      <c r="GR18" s="41"/>
      <c r="GS18" s="41"/>
      <c r="GT18" s="41"/>
      <c r="GU18" s="41"/>
      <c r="GV18" s="41"/>
      <c r="GW18" s="41"/>
      <c r="GX18" s="41"/>
      <c r="GY18" s="41"/>
      <c r="GZ18" s="41"/>
      <c r="HA18" s="35" t="s">
        <v>61</v>
      </c>
      <c r="HB18" s="35" t="s">
        <v>0</v>
      </c>
      <c r="HC18" s="68"/>
      <c r="HD18" s="66"/>
      <c r="HE18" s="66"/>
      <c r="HF18" s="75"/>
      <c r="HG18" s="78"/>
      <c r="HH18" s="78"/>
      <c r="HI18" s="81"/>
      <c r="HJ18" s="81"/>
      <c r="HK18" s="81"/>
      <c r="HL18" s="81"/>
      <c r="HM18" s="81"/>
      <c r="HN18" s="81"/>
      <c r="HO18" s="81"/>
      <c r="HP18" s="81"/>
      <c r="HQ18" s="81"/>
      <c r="HR18" s="78"/>
      <c r="HS18" s="78"/>
      <c r="HT18" s="78"/>
      <c r="HU18" s="78"/>
      <c r="HV18" s="78"/>
      <c r="HW18" s="78"/>
      <c r="HX18" s="59"/>
      <c r="HY18" s="59"/>
      <c r="HZ18" s="59"/>
      <c r="IA18" s="60"/>
      <c r="IB18" s="60"/>
      <c r="IC18" s="60"/>
      <c r="ID18" s="60"/>
      <c r="IE18" s="60"/>
      <c r="IF18" s="60"/>
      <c r="IG18" s="60"/>
      <c r="IH18" s="60"/>
      <c r="II18" s="60"/>
      <c r="IJ18" s="59"/>
      <c r="IK18" s="59"/>
      <c r="IL18" s="59"/>
      <c r="IM18" s="59"/>
      <c r="IN18" s="59"/>
      <c r="IO18" s="59"/>
    </row>
    <row r="19" spans="1:251" s="15" customFormat="1" ht="30" customHeight="1" x14ac:dyDescent="0.25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4">
        <v>30</v>
      </c>
      <c r="AE19" s="14">
        <v>31</v>
      </c>
      <c r="AF19" s="14">
        <v>32</v>
      </c>
      <c r="AG19" s="14">
        <v>33</v>
      </c>
      <c r="AH19" s="14">
        <v>34</v>
      </c>
      <c r="AI19" s="14">
        <v>35</v>
      </c>
      <c r="AJ19" s="14">
        <v>36</v>
      </c>
      <c r="AK19" s="14">
        <v>37</v>
      </c>
      <c r="AL19" s="14">
        <v>38</v>
      </c>
      <c r="AM19" s="14">
        <v>39</v>
      </c>
      <c r="AN19" s="14">
        <v>40</v>
      </c>
      <c r="AO19" s="14">
        <v>41</v>
      </c>
      <c r="AP19" s="14">
        <v>42</v>
      </c>
      <c r="AQ19" s="14">
        <v>43</v>
      </c>
      <c r="AR19" s="14">
        <v>44</v>
      </c>
      <c r="AS19" s="14">
        <v>45</v>
      </c>
      <c r="AT19" s="14">
        <v>46</v>
      </c>
      <c r="AU19" s="14">
        <v>47</v>
      </c>
      <c r="AV19" s="14">
        <v>48</v>
      </c>
      <c r="AW19" s="14">
        <v>49</v>
      </c>
      <c r="AX19" s="14">
        <v>50</v>
      </c>
      <c r="AY19" s="14">
        <v>51</v>
      </c>
      <c r="AZ19" s="14">
        <v>52</v>
      </c>
      <c r="BA19" s="14">
        <v>53</v>
      </c>
      <c r="BB19" s="14">
        <v>54</v>
      </c>
      <c r="BC19" s="14">
        <v>55</v>
      </c>
      <c r="BD19" s="14">
        <v>56</v>
      </c>
      <c r="BE19" s="14">
        <v>57</v>
      </c>
      <c r="BF19" s="14">
        <v>58</v>
      </c>
      <c r="BG19" s="14">
        <v>59</v>
      </c>
      <c r="BH19" s="14">
        <v>60</v>
      </c>
      <c r="BI19" s="14">
        <v>61</v>
      </c>
      <c r="BJ19" s="14">
        <v>62</v>
      </c>
      <c r="BK19" s="14">
        <v>63</v>
      </c>
      <c r="BL19" s="14">
        <v>64</v>
      </c>
      <c r="BM19" s="14">
        <v>65</v>
      </c>
      <c r="BN19" s="14">
        <v>66</v>
      </c>
      <c r="BO19" s="14">
        <v>67</v>
      </c>
      <c r="BP19" s="14">
        <v>68</v>
      </c>
      <c r="BQ19" s="14">
        <v>69</v>
      </c>
      <c r="BR19" s="14">
        <v>70</v>
      </c>
      <c r="BS19" s="14">
        <v>71</v>
      </c>
      <c r="BT19" s="14">
        <v>72</v>
      </c>
      <c r="BU19" s="14">
        <v>73</v>
      </c>
      <c r="BV19" s="14">
        <v>74</v>
      </c>
      <c r="BW19" s="14">
        <v>75</v>
      </c>
      <c r="BX19" s="14">
        <v>76</v>
      </c>
      <c r="BY19" s="14">
        <v>77</v>
      </c>
      <c r="BZ19" s="14">
        <v>78</v>
      </c>
      <c r="CA19" s="14">
        <v>79</v>
      </c>
      <c r="CB19" s="14">
        <v>80</v>
      </c>
      <c r="CC19" s="14">
        <v>81</v>
      </c>
      <c r="CD19" s="14">
        <v>82</v>
      </c>
      <c r="CE19" s="14">
        <v>83</v>
      </c>
      <c r="CF19" s="14">
        <v>84</v>
      </c>
      <c r="CG19" s="14">
        <v>85</v>
      </c>
      <c r="CH19" s="14">
        <v>86</v>
      </c>
      <c r="CI19" s="14">
        <v>87</v>
      </c>
      <c r="CJ19" s="14">
        <v>88</v>
      </c>
      <c r="CK19" s="14">
        <v>89</v>
      </c>
      <c r="CL19" s="14">
        <v>90</v>
      </c>
      <c r="CM19" s="14">
        <v>91</v>
      </c>
      <c r="CN19" s="14">
        <v>92</v>
      </c>
      <c r="CO19" s="14">
        <v>93</v>
      </c>
      <c r="CP19" s="14">
        <v>94</v>
      </c>
      <c r="CQ19" s="14">
        <v>95</v>
      </c>
      <c r="CR19" s="14">
        <v>96</v>
      </c>
      <c r="CS19" s="14">
        <v>97</v>
      </c>
      <c r="CT19" s="14">
        <v>98</v>
      </c>
      <c r="CU19" s="14">
        <v>99</v>
      </c>
      <c r="CV19" s="14">
        <v>100</v>
      </c>
      <c r="CW19" s="14">
        <v>101</v>
      </c>
      <c r="CX19" s="14">
        <v>102</v>
      </c>
      <c r="CY19" s="14">
        <v>103</v>
      </c>
      <c r="CZ19" s="14">
        <v>104</v>
      </c>
      <c r="DA19" s="14">
        <v>105</v>
      </c>
      <c r="DB19" s="14">
        <v>106</v>
      </c>
      <c r="DC19" s="14">
        <v>107</v>
      </c>
      <c r="DD19" s="14">
        <v>108</v>
      </c>
      <c r="DE19" s="14">
        <v>109</v>
      </c>
      <c r="DF19" s="14">
        <v>110</v>
      </c>
      <c r="DG19" s="14">
        <v>111</v>
      </c>
      <c r="DH19" s="14">
        <v>112</v>
      </c>
      <c r="DI19" s="14">
        <v>113</v>
      </c>
      <c r="DJ19" s="14">
        <v>114</v>
      </c>
      <c r="DK19" s="14">
        <v>115</v>
      </c>
      <c r="DL19" s="14">
        <v>116</v>
      </c>
      <c r="DM19" s="14">
        <v>117</v>
      </c>
      <c r="DN19" s="14">
        <v>118</v>
      </c>
      <c r="DO19" s="14">
        <v>119</v>
      </c>
      <c r="DP19" s="14">
        <v>120</v>
      </c>
      <c r="DQ19" s="14">
        <v>121</v>
      </c>
      <c r="DR19" s="14">
        <v>122</v>
      </c>
      <c r="DS19" s="14">
        <v>123</v>
      </c>
      <c r="DT19" s="14">
        <v>124</v>
      </c>
      <c r="DU19" s="14">
        <v>125</v>
      </c>
      <c r="DV19" s="14">
        <v>126</v>
      </c>
      <c r="DW19" s="14">
        <v>127</v>
      </c>
      <c r="DX19" s="14">
        <v>128</v>
      </c>
      <c r="DY19" s="14">
        <v>129</v>
      </c>
      <c r="DZ19" s="14">
        <v>130</v>
      </c>
      <c r="EA19" s="14">
        <v>131</v>
      </c>
      <c r="EB19" s="14">
        <v>132</v>
      </c>
      <c r="EC19" s="14">
        <v>133</v>
      </c>
      <c r="ED19" s="14">
        <v>134</v>
      </c>
      <c r="EE19" s="14">
        <v>135</v>
      </c>
      <c r="EF19" s="14">
        <v>136</v>
      </c>
      <c r="EG19" s="14">
        <v>137</v>
      </c>
      <c r="EH19" s="14">
        <v>138</v>
      </c>
      <c r="EI19" s="14">
        <v>139</v>
      </c>
      <c r="EJ19" s="14">
        <v>140</v>
      </c>
      <c r="EK19" s="14">
        <v>141</v>
      </c>
      <c r="EL19" s="14">
        <v>142</v>
      </c>
      <c r="EM19" s="14">
        <v>143</v>
      </c>
      <c r="EN19" s="14">
        <v>144</v>
      </c>
      <c r="EO19" s="14">
        <v>145</v>
      </c>
      <c r="EP19" s="14">
        <v>146</v>
      </c>
      <c r="EQ19" s="14">
        <v>147</v>
      </c>
      <c r="ER19" s="14">
        <v>148</v>
      </c>
      <c r="ES19" s="14">
        <v>149</v>
      </c>
      <c r="ET19" s="14">
        <v>150</v>
      </c>
      <c r="EU19" s="14">
        <v>151</v>
      </c>
      <c r="EV19" s="14">
        <v>152</v>
      </c>
      <c r="EW19" s="14">
        <v>153</v>
      </c>
      <c r="EX19" s="14">
        <v>154</v>
      </c>
      <c r="EY19" s="14">
        <v>155</v>
      </c>
      <c r="EZ19" s="14">
        <v>156</v>
      </c>
      <c r="FA19" s="14">
        <v>157</v>
      </c>
      <c r="FB19" s="14">
        <v>158</v>
      </c>
      <c r="FC19" s="14">
        <v>159</v>
      </c>
      <c r="FD19" s="14">
        <v>160</v>
      </c>
      <c r="FE19" s="14">
        <v>161</v>
      </c>
      <c r="FF19" s="14">
        <v>162</v>
      </c>
      <c r="FG19" s="14">
        <v>163</v>
      </c>
      <c r="FH19" s="14">
        <v>164</v>
      </c>
      <c r="FI19" s="14">
        <v>165</v>
      </c>
      <c r="FJ19" s="14">
        <v>166</v>
      </c>
      <c r="FK19" s="14">
        <v>167</v>
      </c>
      <c r="FL19" s="14">
        <v>168</v>
      </c>
      <c r="FM19" s="14">
        <v>169</v>
      </c>
      <c r="FN19" s="14">
        <v>170</v>
      </c>
      <c r="FO19" s="14">
        <v>171</v>
      </c>
      <c r="FP19" s="14">
        <v>172</v>
      </c>
      <c r="FQ19" s="14">
        <v>173</v>
      </c>
      <c r="FR19" s="14">
        <v>174</v>
      </c>
      <c r="FS19" s="14">
        <v>175</v>
      </c>
      <c r="FT19" s="14">
        <v>176</v>
      </c>
      <c r="FU19" s="14">
        <v>177</v>
      </c>
      <c r="FV19" s="14">
        <v>178</v>
      </c>
      <c r="FW19" s="14">
        <v>179</v>
      </c>
      <c r="FX19" s="14">
        <v>180</v>
      </c>
      <c r="FY19" s="14">
        <v>181</v>
      </c>
      <c r="FZ19" s="14">
        <v>182</v>
      </c>
      <c r="GA19" s="14">
        <v>183</v>
      </c>
      <c r="GB19" s="14">
        <v>184</v>
      </c>
      <c r="GC19" s="14">
        <v>185</v>
      </c>
      <c r="GD19" s="14">
        <v>186</v>
      </c>
      <c r="GE19" s="14">
        <v>187</v>
      </c>
      <c r="GF19" s="14">
        <v>188</v>
      </c>
      <c r="GG19" s="14">
        <v>189</v>
      </c>
      <c r="GH19" s="14">
        <v>190</v>
      </c>
      <c r="GI19" s="14">
        <v>191</v>
      </c>
      <c r="GJ19" s="14">
        <v>192</v>
      </c>
      <c r="GK19" s="14">
        <v>193</v>
      </c>
      <c r="GL19" s="14">
        <v>194</v>
      </c>
      <c r="GM19" s="14">
        <v>195</v>
      </c>
      <c r="GN19" s="14">
        <v>196</v>
      </c>
      <c r="GO19" s="14">
        <v>197</v>
      </c>
      <c r="GP19" s="14">
        <v>198</v>
      </c>
      <c r="GQ19" s="14">
        <v>199</v>
      </c>
      <c r="GR19" s="14">
        <v>200</v>
      </c>
      <c r="GS19" s="14">
        <v>201</v>
      </c>
      <c r="GT19" s="14">
        <v>202</v>
      </c>
      <c r="GU19" s="14">
        <v>203</v>
      </c>
      <c r="GV19" s="14">
        <v>204</v>
      </c>
      <c r="GW19" s="14">
        <v>205</v>
      </c>
      <c r="GX19" s="14">
        <v>206</v>
      </c>
      <c r="GY19" s="14">
        <v>207</v>
      </c>
      <c r="GZ19" s="14">
        <v>208</v>
      </c>
      <c r="HA19" s="14">
        <v>209</v>
      </c>
      <c r="HB19" s="14">
        <v>210</v>
      </c>
      <c r="HC19" s="14">
        <v>211</v>
      </c>
      <c r="HD19" s="14">
        <v>212</v>
      </c>
      <c r="HE19" s="14">
        <v>213</v>
      </c>
      <c r="HF19" s="14">
        <v>214</v>
      </c>
      <c r="HG19" s="14">
        <v>215</v>
      </c>
      <c r="HH19" s="14">
        <v>216</v>
      </c>
      <c r="HI19" s="14">
        <v>217</v>
      </c>
      <c r="HJ19" s="14">
        <v>218</v>
      </c>
      <c r="HK19" s="14">
        <v>219</v>
      </c>
      <c r="HL19" s="14">
        <v>220</v>
      </c>
      <c r="HM19" s="14">
        <v>221</v>
      </c>
      <c r="HN19" s="14">
        <v>222</v>
      </c>
      <c r="HO19" s="14">
        <v>223</v>
      </c>
      <c r="HP19" s="14">
        <v>224</v>
      </c>
      <c r="HQ19" s="14">
        <v>225</v>
      </c>
      <c r="HR19" s="14">
        <v>226</v>
      </c>
      <c r="HS19" s="14">
        <v>227</v>
      </c>
      <c r="HT19" s="14">
        <v>228</v>
      </c>
      <c r="HU19" s="14">
        <v>229</v>
      </c>
      <c r="HV19" s="14">
        <v>230</v>
      </c>
      <c r="HW19" s="14">
        <v>231</v>
      </c>
      <c r="HX19" s="14">
        <v>232</v>
      </c>
      <c r="HY19" s="14">
        <v>233</v>
      </c>
      <c r="HZ19" s="14">
        <v>234</v>
      </c>
      <c r="IA19" s="14">
        <v>235</v>
      </c>
      <c r="IB19" s="14">
        <v>236</v>
      </c>
      <c r="IC19" s="14">
        <v>237</v>
      </c>
      <c r="ID19" s="14">
        <v>238</v>
      </c>
      <c r="IE19" s="14">
        <v>239</v>
      </c>
      <c r="IF19" s="14">
        <v>240</v>
      </c>
      <c r="IG19" s="14">
        <v>241</v>
      </c>
      <c r="IH19" s="14">
        <v>242</v>
      </c>
      <c r="II19" s="14">
        <v>243</v>
      </c>
      <c r="IJ19" s="14">
        <v>244</v>
      </c>
      <c r="IK19" s="14">
        <v>245</v>
      </c>
      <c r="IL19" s="14">
        <v>246</v>
      </c>
      <c r="IM19" s="14">
        <v>247</v>
      </c>
      <c r="IN19" s="14">
        <v>248</v>
      </c>
      <c r="IO19" s="14">
        <v>249</v>
      </c>
    </row>
    <row r="20" spans="1:251" s="18" customFormat="1" ht="15.75" x14ac:dyDescent="0.25">
      <c r="A20" s="16"/>
      <c r="B20" s="17" t="s">
        <v>12</v>
      </c>
      <c r="C20" s="26"/>
      <c r="D20" s="28">
        <f>SUM(D21:D23)</f>
        <v>71</v>
      </c>
      <c r="E20" s="28">
        <f t="shared" ref="E20:BP20" si="0">SUM(E21:E23)</f>
        <v>0</v>
      </c>
      <c r="F20" s="28">
        <f t="shared" si="0"/>
        <v>92</v>
      </c>
      <c r="G20" s="28">
        <f t="shared" si="0"/>
        <v>0</v>
      </c>
      <c r="H20" s="28">
        <f t="shared" si="0"/>
        <v>26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0</v>
      </c>
      <c r="AA20" s="28">
        <f t="shared" si="0"/>
        <v>0</v>
      </c>
      <c r="AB20" s="28">
        <f t="shared" si="0"/>
        <v>0</v>
      </c>
      <c r="AC20" s="28">
        <f t="shared" si="0"/>
        <v>0</v>
      </c>
      <c r="AD20" s="28">
        <f t="shared" si="0"/>
        <v>0</v>
      </c>
      <c r="AE20" s="28">
        <f t="shared" si="0"/>
        <v>0</v>
      </c>
      <c r="AF20" s="28">
        <f t="shared" si="0"/>
        <v>0</v>
      </c>
      <c r="AG20" s="28">
        <f t="shared" si="0"/>
        <v>0</v>
      </c>
      <c r="AH20" s="28">
        <f t="shared" si="0"/>
        <v>0</v>
      </c>
      <c r="AI20" s="28">
        <f t="shared" si="0"/>
        <v>0</v>
      </c>
      <c r="AJ20" s="28">
        <f t="shared" si="0"/>
        <v>0</v>
      </c>
      <c r="AK20" s="28">
        <f t="shared" si="0"/>
        <v>0</v>
      </c>
      <c r="AL20" s="28">
        <f t="shared" si="0"/>
        <v>0</v>
      </c>
      <c r="AM20" s="28">
        <f t="shared" si="0"/>
        <v>0</v>
      </c>
      <c r="AN20" s="28">
        <f t="shared" si="0"/>
        <v>0</v>
      </c>
      <c r="AO20" s="28">
        <f t="shared" si="0"/>
        <v>0</v>
      </c>
      <c r="AP20" s="28">
        <f t="shared" si="0"/>
        <v>0</v>
      </c>
      <c r="AQ20" s="28">
        <f t="shared" si="0"/>
        <v>0</v>
      </c>
      <c r="AR20" s="28">
        <f t="shared" si="0"/>
        <v>0</v>
      </c>
      <c r="AS20" s="28">
        <f t="shared" si="0"/>
        <v>0</v>
      </c>
      <c r="AT20" s="28">
        <f t="shared" si="0"/>
        <v>0</v>
      </c>
      <c r="AU20" s="28">
        <f t="shared" si="0"/>
        <v>0</v>
      </c>
      <c r="AV20" s="28">
        <f t="shared" si="0"/>
        <v>0</v>
      </c>
      <c r="AW20" s="28">
        <f t="shared" si="0"/>
        <v>0</v>
      </c>
      <c r="AX20" s="28">
        <f t="shared" si="0"/>
        <v>0</v>
      </c>
      <c r="AY20" s="28">
        <f t="shared" si="0"/>
        <v>0</v>
      </c>
      <c r="AZ20" s="28">
        <f t="shared" si="0"/>
        <v>0</v>
      </c>
      <c r="BA20" s="28">
        <f t="shared" si="0"/>
        <v>0</v>
      </c>
      <c r="BB20" s="28">
        <f t="shared" si="0"/>
        <v>0</v>
      </c>
      <c r="BC20" s="28">
        <f t="shared" si="0"/>
        <v>0</v>
      </c>
      <c r="BD20" s="28">
        <f t="shared" si="0"/>
        <v>0</v>
      </c>
      <c r="BE20" s="28">
        <f t="shared" si="0"/>
        <v>0</v>
      </c>
      <c r="BF20" s="28">
        <f t="shared" si="0"/>
        <v>0</v>
      </c>
      <c r="BG20" s="28">
        <f t="shared" si="0"/>
        <v>0</v>
      </c>
      <c r="BH20" s="28">
        <f t="shared" si="0"/>
        <v>0</v>
      </c>
      <c r="BI20" s="28">
        <f t="shared" si="0"/>
        <v>0</v>
      </c>
      <c r="BJ20" s="28">
        <f t="shared" si="0"/>
        <v>65</v>
      </c>
      <c r="BK20" s="28">
        <f t="shared" si="0"/>
        <v>0</v>
      </c>
      <c r="BL20" s="28">
        <f t="shared" si="0"/>
        <v>0</v>
      </c>
      <c r="BM20" s="28">
        <f t="shared" si="0"/>
        <v>0</v>
      </c>
      <c r="BN20" s="28">
        <f t="shared" si="0"/>
        <v>0</v>
      </c>
      <c r="BO20" s="28">
        <f t="shared" si="0"/>
        <v>0</v>
      </c>
      <c r="BP20" s="28">
        <f t="shared" si="0"/>
        <v>0</v>
      </c>
      <c r="BQ20" s="28">
        <f t="shared" ref="BQ20:EB20" si="1">SUM(BQ21:BQ23)</f>
        <v>0</v>
      </c>
      <c r="BR20" s="28">
        <f t="shared" si="1"/>
        <v>0</v>
      </c>
      <c r="BS20" s="28">
        <f t="shared" si="1"/>
        <v>0</v>
      </c>
      <c r="BT20" s="28">
        <f t="shared" si="1"/>
        <v>0</v>
      </c>
      <c r="BU20" s="28">
        <f t="shared" si="1"/>
        <v>0</v>
      </c>
      <c r="BV20" s="28">
        <f t="shared" si="1"/>
        <v>0</v>
      </c>
      <c r="BW20" s="28">
        <f t="shared" si="1"/>
        <v>0</v>
      </c>
      <c r="BX20" s="28">
        <f t="shared" si="1"/>
        <v>0</v>
      </c>
      <c r="BY20" s="28">
        <f t="shared" si="1"/>
        <v>0</v>
      </c>
      <c r="BZ20" s="28">
        <f t="shared" si="1"/>
        <v>0</v>
      </c>
      <c r="CA20" s="28">
        <f t="shared" si="1"/>
        <v>0</v>
      </c>
      <c r="CB20" s="28">
        <f t="shared" si="1"/>
        <v>0</v>
      </c>
      <c r="CC20" s="28">
        <f t="shared" si="1"/>
        <v>0</v>
      </c>
      <c r="CD20" s="28">
        <f t="shared" si="1"/>
        <v>0</v>
      </c>
      <c r="CE20" s="28">
        <f t="shared" si="1"/>
        <v>0</v>
      </c>
      <c r="CF20" s="28">
        <f t="shared" si="1"/>
        <v>0</v>
      </c>
      <c r="CG20" s="28">
        <f t="shared" si="1"/>
        <v>0</v>
      </c>
      <c r="CH20" s="28">
        <f t="shared" si="1"/>
        <v>0</v>
      </c>
      <c r="CI20" s="28">
        <f t="shared" si="1"/>
        <v>0</v>
      </c>
      <c r="CJ20" s="28">
        <f t="shared" si="1"/>
        <v>0</v>
      </c>
      <c r="CK20" s="28">
        <f t="shared" si="1"/>
        <v>0</v>
      </c>
      <c r="CL20" s="28">
        <f t="shared" si="1"/>
        <v>0</v>
      </c>
      <c r="CM20" s="28">
        <f t="shared" si="1"/>
        <v>0</v>
      </c>
      <c r="CN20" s="28">
        <f t="shared" si="1"/>
        <v>0</v>
      </c>
      <c r="CO20" s="28">
        <f t="shared" si="1"/>
        <v>0</v>
      </c>
      <c r="CP20" s="28">
        <f t="shared" si="1"/>
        <v>0</v>
      </c>
      <c r="CQ20" s="28">
        <f t="shared" si="1"/>
        <v>0</v>
      </c>
      <c r="CR20" s="28">
        <f t="shared" si="1"/>
        <v>0</v>
      </c>
      <c r="CS20" s="28">
        <f t="shared" si="1"/>
        <v>0</v>
      </c>
      <c r="CT20" s="28">
        <f t="shared" si="1"/>
        <v>0</v>
      </c>
      <c r="CU20" s="28">
        <f t="shared" si="1"/>
        <v>0</v>
      </c>
      <c r="CV20" s="28">
        <f t="shared" si="1"/>
        <v>0</v>
      </c>
      <c r="CW20" s="28">
        <f t="shared" si="1"/>
        <v>0</v>
      </c>
      <c r="CX20" s="28">
        <f t="shared" si="1"/>
        <v>0</v>
      </c>
      <c r="CY20" s="28">
        <f t="shared" si="1"/>
        <v>0</v>
      </c>
      <c r="CZ20" s="28">
        <f t="shared" si="1"/>
        <v>0</v>
      </c>
      <c r="DA20" s="28">
        <f t="shared" si="1"/>
        <v>0</v>
      </c>
      <c r="DB20" s="28">
        <f t="shared" si="1"/>
        <v>0</v>
      </c>
      <c r="DC20" s="28">
        <f t="shared" si="1"/>
        <v>0</v>
      </c>
      <c r="DD20" s="28">
        <f t="shared" si="1"/>
        <v>0</v>
      </c>
      <c r="DE20" s="28">
        <f t="shared" si="1"/>
        <v>0</v>
      </c>
      <c r="DF20" s="28">
        <f t="shared" si="1"/>
        <v>0</v>
      </c>
      <c r="DG20" s="28">
        <f t="shared" si="1"/>
        <v>0</v>
      </c>
      <c r="DH20" s="28">
        <f t="shared" si="1"/>
        <v>0</v>
      </c>
      <c r="DI20" s="28">
        <f t="shared" si="1"/>
        <v>0</v>
      </c>
      <c r="DJ20" s="28">
        <f t="shared" si="1"/>
        <v>0</v>
      </c>
      <c r="DK20" s="28">
        <f t="shared" si="1"/>
        <v>0</v>
      </c>
      <c r="DL20" s="28">
        <f t="shared" si="1"/>
        <v>0</v>
      </c>
      <c r="DM20" s="28">
        <f t="shared" si="1"/>
        <v>0</v>
      </c>
      <c r="DN20" s="28">
        <f t="shared" si="1"/>
        <v>0</v>
      </c>
      <c r="DO20" s="28">
        <f t="shared" si="1"/>
        <v>0</v>
      </c>
      <c r="DP20" s="28">
        <f t="shared" si="1"/>
        <v>0</v>
      </c>
      <c r="DQ20" s="28">
        <f t="shared" si="1"/>
        <v>0</v>
      </c>
      <c r="DR20" s="28">
        <f t="shared" si="1"/>
        <v>27</v>
      </c>
      <c r="DS20" s="28">
        <f t="shared" si="1"/>
        <v>0</v>
      </c>
      <c r="DT20" s="28">
        <f t="shared" si="1"/>
        <v>0</v>
      </c>
      <c r="DU20" s="28">
        <f t="shared" si="1"/>
        <v>0</v>
      </c>
      <c r="DV20" s="28">
        <f t="shared" si="1"/>
        <v>0</v>
      </c>
      <c r="DW20" s="28">
        <f t="shared" si="1"/>
        <v>0</v>
      </c>
      <c r="DX20" s="28">
        <f t="shared" si="1"/>
        <v>0</v>
      </c>
      <c r="DY20" s="28">
        <f t="shared" si="1"/>
        <v>0</v>
      </c>
      <c r="DZ20" s="28">
        <f t="shared" si="1"/>
        <v>0</v>
      </c>
      <c r="EA20" s="28">
        <f t="shared" si="1"/>
        <v>0</v>
      </c>
      <c r="EB20" s="28">
        <f t="shared" si="1"/>
        <v>0</v>
      </c>
      <c r="EC20" s="28">
        <f t="shared" ref="EC20:GN20" si="2">SUM(EC21:EC23)</f>
        <v>0</v>
      </c>
      <c r="ED20" s="28">
        <f t="shared" si="2"/>
        <v>0</v>
      </c>
      <c r="EE20" s="28">
        <f t="shared" si="2"/>
        <v>0</v>
      </c>
      <c r="EF20" s="28">
        <f t="shared" si="2"/>
        <v>0</v>
      </c>
      <c r="EG20" s="28">
        <f t="shared" si="2"/>
        <v>0</v>
      </c>
      <c r="EH20" s="28">
        <f t="shared" si="2"/>
        <v>0</v>
      </c>
      <c r="EI20" s="28">
        <f t="shared" si="2"/>
        <v>0</v>
      </c>
      <c r="EJ20" s="28">
        <f t="shared" si="2"/>
        <v>0</v>
      </c>
      <c r="EK20" s="28">
        <f t="shared" si="2"/>
        <v>0</v>
      </c>
      <c r="EL20" s="28">
        <f t="shared" si="2"/>
        <v>0</v>
      </c>
      <c r="EM20" s="28">
        <f t="shared" si="2"/>
        <v>0</v>
      </c>
      <c r="EN20" s="28">
        <f t="shared" si="2"/>
        <v>0</v>
      </c>
      <c r="EO20" s="28">
        <f t="shared" si="2"/>
        <v>0</v>
      </c>
      <c r="EP20" s="28">
        <f t="shared" si="2"/>
        <v>0</v>
      </c>
      <c r="EQ20" s="28">
        <f t="shared" si="2"/>
        <v>0</v>
      </c>
      <c r="ER20" s="28">
        <f t="shared" si="2"/>
        <v>0</v>
      </c>
      <c r="ES20" s="28">
        <f t="shared" si="2"/>
        <v>0</v>
      </c>
      <c r="ET20" s="28">
        <f t="shared" si="2"/>
        <v>0</v>
      </c>
      <c r="EU20" s="28">
        <f t="shared" si="2"/>
        <v>0</v>
      </c>
      <c r="EV20" s="28">
        <f t="shared" si="2"/>
        <v>0</v>
      </c>
      <c r="EW20" s="28">
        <f t="shared" si="2"/>
        <v>0</v>
      </c>
      <c r="EX20" s="28">
        <f t="shared" si="2"/>
        <v>0</v>
      </c>
      <c r="EY20" s="28">
        <f t="shared" si="2"/>
        <v>0</v>
      </c>
      <c r="EZ20" s="28">
        <f t="shared" si="2"/>
        <v>0</v>
      </c>
      <c r="FA20" s="28">
        <f t="shared" si="2"/>
        <v>0</v>
      </c>
      <c r="FB20" s="28">
        <f t="shared" si="2"/>
        <v>0</v>
      </c>
      <c r="FC20" s="28">
        <f t="shared" si="2"/>
        <v>0</v>
      </c>
      <c r="FD20" s="28">
        <f t="shared" si="2"/>
        <v>0</v>
      </c>
      <c r="FE20" s="28">
        <f t="shared" si="2"/>
        <v>0</v>
      </c>
      <c r="FF20" s="28">
        <f t="shared" si="2"/>
        <v>0</v>
      </c>
      <c r="FG20" s="28">
        <f t="shared" si="2"/>
        <v>0</v>
      </c>
      <c r="FH20" s="28">
        <f t="shared" si="2"/>
        <v>0</v>
      </c>
      <c r="FI20" s="28">
        <f t="shared" si="2"/>
        <v>0</v>
      </c>
      <c r="FJ20" s="28">
        <f t="shared" si="2"/>
        <v>0</v>
      </c>
      <c r="FK20" s="28">
        <f t="shared" si="2"/>
        <v>0</v>
      </c>
      <c r="FL20" s="28">
        <f t="shared" si="2"/>
        <v>0</v>
      </c>
      <c r="FM20" s="28">
        <f t="shared" si="2"/>
        <v>0</v>
      </c>
      <c r="FN20" s="28">
        <f t="shared" si="2"/>
        <v>0</v>
      </c>
      <c r="FO20" s="28">
        <f t="shared" si="2"/>
        <v>0</v>
      </c>
      <c r="FP20" s="28">
        <f t="shared" si="2"/>
        <v>0</v>
      </c>
      <c r="FQ20" s="28">
        <f t="shared" si="2"/>
        <v>0</v>
      </c>
      <c r="FR20" s="28">
        <f t="shared" si="2"/>
        <v>0</v>
      </c>
      <c r="FS20" s="28">
        <f t="shared" si="2"/>
        <v>0</v>
      </c>
      <c r="FT20" s="28">
        <f t="shared" si="2"/>
        <v>0</v>
      </c>
      <c r="FU20" s="28">
        <f t="shared" si="2"/>
        <v>0</v>
      </c>
      <c r="FV20" s="28">
        <f t="shared" si="2"/>
        <v>0</v>
      </c>
      <c r="FW20" s="28">
        <f t="shared" si="2"/>
        <v>0</v>
      </c>
      <c r="FX20" s="28">
        <f t="shared" si="2"/>
        <v>0</v>
      </c>
      <c r="FY20" s="28">
        <f t="shared" si="2"/>
        <v>0</v>
      </c>
      <c r="FZ20" s="28">
        <f t="shared" si="2"/>
        <v>0</v>
      </c>
      <c r="GA20" s="28">
        <f t="shared" si="2"/>
        <v>0</v>
      </c>
      <c r="GB20" s="28">
        <f t="shared" si="2"/>
        <v>0</v>
      </c>
      <c r="GC20" s="28">
        <f t="shared" si="2"/>
        <v>0</v>
      </c>
      <c r="GD20" s="28">
        <f t="shared" si="2"/>
        <v>0</v>
      </c>
      <c r="GE20" s="28">
        <f t="shared" si="2"/>
        <v>0</v>
      </c>
      <c r="GF20" s="28">
        <f t="shared" si="2"/>
        <v>0</v>
      </c>
      <c r="GG20" s="28">
        <f t="shared" si="2"/>
        <v>0</v>
      </c>
      <c r="GH20" s="28">
        <f t="shared" si="2"/>
        <v>0</v>
      </c>
      <c r="GI20" s="28">
        <f t="shared" si="2"/>
        <v>0</v>
      </c>
      <c r="GJ20" s="28">
        <f t="shared" si="2"/>
        <v>0</v>
      </c>
      <c r="GK20" s="28">
        <f t="shared" si="2"/>
        <v>0</v>
      </c>
      <c r="GL20" s="28">
        <f t="shared" si="2"/>
        <v>0</v>
      </c>
      <c r="GM20" s="28">
        <f t="shared" si="2"/>
        <v>0</v>
      </c>
      <c r="GN20" s="28">
        <f t="shared" si="2"/>
        <v>0</v>
      </c>
      <c r="GO20" s="28">
        <f t="shared" ref="GO20:IO20" si="3">SUM(GO21:GO23)</f>
        <v>0</v>
      </c>
      <c r="GP20" s="28">
        <f t="shared" si="3"/>
        <v>0</v>
      </c>
      <c r="GQ20" s="28">
        <f t="shared" si="3"/>
        <v>0</v>
      </c>
      <c r="GR20" s="28">
        <f t="shared" si="3"/>
        <v>0</v>
      </c>
      <c r="GS20" s="28">
        <f t="shared" si="3"/>
        <v>0</v>
      </c>
      <c r="GT20" s="28">
        <f t="shared" si="3"/>
        <v>0</v>
      </c>
      <c r="GU20" s="28">
        <f t="shared" si="3"/>
        <v>0</v>
      </c>
      <c r="GV20" s="28">
        <f t="shared" si="3"/>
        <v>0</v>
      </c>
      <c r="GW20" s="28">
        <f t="shared" si="3"/>
        <v>0</v>
      </c>
      <c r="GX20" s="28">
        <f t="shared" si="3"/>
        <v>0</v>
      </c>
      <c r="GY20" s="28">
        <f t="shared" si="3"/>
        <v>0</v>
      </c>
      <c r="GZ20" s="28">
        <f t="shared" si="3"/>
        <v>0</v>
      </c>
      <c r="HA20" s="28">
        <f t="shared" si="3"/>
        <v>0</v>
      </c>
      <c r="HB20" s="28">
        <f t="shared" si="3"/>
        <v>0</v>
      </c>
      <c r="HC20" s="28">
        <f t="shared" si="3"/>
        <v>281</v>
      </c>
      <c r="HD20" s="28">
        <f t="shared" si="3"/>
        <v>92</v>
      </c>
      <c r="HE20" s="28">
        <f t="shared" si="3"/>
        <v>189</v>
      </c>
      <c r="HF20" s="28">
        <f t="shared" si="3"/>
        <v>200</v>
      </c>
      <c r="HG20" s="28">
        <f t="shared" si="3"/>
        <v>82</v>
      </c>
      <c r="HH20" s="28">
        <f t="shared" si="3"/>
        <v>0</v>
      </c>
      <c r="HI20" s="28">
        <f t="shared" si="3"/>
        <v>0</v>
      </c>
      <c r="HJ20" s="28">
        <f t="shared" si="3"/>
        <v>0</v>
      </c>
      <c r="HK20" s="28">
        <f t="shared" si="3"/>
        <v>0</v>
      </c>
      <c r="HL20" s="28">
        <f t="shared" si="3"/>
        <v>0</v>
      </c>
      <c r="HM20" s="28">
        <f t="shared" si="3"/>
        <v>0</v>
      </c>
      <c r="HN20" s="28">
        <f t="shared" si="3"/>
        <v>0</v>
      </c>
      <c r="HO20" s="28">
        <f t="shared" si="3"/>
        <v>0</v>
      </c>
      <c r="HP20" s="28">
        <f t="shared" si="3"/>
        <v>0</v>
      </c>
      <c r="HQ20" s="28">
        <f t="shared" si="3"/>
        <v>0</v>
      </c>
      <c r="HR20" s="28">
        <f t="shared" si="3"/>
        <v>90</v>
      </c>
      <c r="HS20" s="28">
        <f t="shared" si="3"/>
        <v>0</v>
      </c>
      <c r="HT20" s="28">
        <f t="shared" si="3"/>
        <v>0</v>
      </c>
      <c r="HU20" s="28">
        <f t="shared" si="3"/>
        <v>28</v>
      </c>
      <c r="HV20" s="28">
        <f t="shared" si="3"/>
        <v>0</v>
      </c>
      <c r="HW20" s="28">
        <f t="shared" si="3"/>
        <v>0</v>
      </c>
      <c r="HX20" s="28">
        <f t="shared" si="3"/>
        <v>189</v>
      </c>
      <c r="HY20" s="28">
        <f t="shared" si="3"/>
        <v>71</v>
      </c>
      <c r="HZ20" s="28">
        <f t="shared" si="3"/>
        <v>0</v>
      </c>
      <c r="IA20" s="28">
        <f t="shared" si="3"/>
        <v>0</v>
      </c>
      <c r="IB20" s="28">
        <f t="shared" si="3"/>
        <v>0</v>
      </c>
      <c r="IC20" s="28">
        <f t="shared" si="3"/>
        <v>0</v>
      </c>
      <c r="ID20" s="28">
        <f t="shared" si="3"/>
        <v>0</v>
      </c>
      <c r="IE20" s="28">
        <f t="shared" si="3"/>
        <v>0</v>
      </c>
      <c r="IF20" s="28">
        <f t="shared" si="3"/>
        <v>0</v>
      </c>
      <c r="IG20" s="28">
        <f t="shared" si="3"/>
        <v>0</v>
      </c>
      <c r="IH20" s="28">
        <f t="shared" si="3"/>
        <v>0</v>
      </c>
      <c r="II20" s="28">
        <f t="shared" si="3"/>
        <v>0</v>
      </c>
      <c r="IJ20" s="28">
        <f t="shared" si="3"/>
        <v>92</v>
      </c>
      <c r="IK20" s="28">
        <f t="shared" si="3"/>
        <v>0</v>
      </c>
      <c r="IL20" s="28">
        <f t="shared" si="3"/>
        <v>0</v>
      </c>
      <c r="IM20" s="28">
        <f t="shared" si="3"/>
        <v>26</v>
      </c>
      <c r="IN20" s="28">
        <f t="shared" si="3"/>
        <v>0</v>
      </c>
      <c r="IO20" s="28">
        <f t="shared" si="3"/>
        <v>0</v>
      </c>
      <c r="IP20" s="39">
        <f>HX20-[1]ЧОО!AIF157</f>
        <v>0</v>
      </c>
    </row>
    <row r="21" spans="1:251" s="20" customFormat="1" ht="15.75" x14ac:dyDescent="0.25">
      <c r="A21" s="38">
        <v>1</v>
      </c>
      <c r="B21" s="29" t="s">
        <v>67</v>
      </c>
      <c r="C21" s="38" t="s">
        <v>30</v>
      </c>
      <c r="D21" s="19">
        <v>71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4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50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19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19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19">
        <v>0</v>
      </c>
      <c r="CW21" s="19">
        <v>0</v>
      </c>
      <c r="CX21" s="19">
        <v>0</v>
      </c>
      <c r="CY21" s="19">
        <v>0</v>
      </c>
      <c r="CZ21" s="19">
        <v>0</v>
      </c>
      <c r="DA21" s="19">
        <v>0</v>
      </c>
      <c r="DB21" s="19">
        <v>0</v>
      </c>
      <c r="DC21" s="19">
        <v>0</v>
      </c>
      <c r="DD21" s="19">
        <v>0</v>
      </c>
      <c r="DE21" s="19">
        <v>0</v>
      </c>
      <c r="DF21" s="19">
        <v>0</v>
      </c>
      <c r="DG21" s="19">
        <v>0</v>
      </c>
      <c r="DH21" s="19">
        <v>0</v>
      </c>
      <c r="DI21" s="19">
        <v>0</v>
      </c>
      <c r="DJ21" s="19">
        <v>0</v>
      </c>
      <c r="DK21" s="19">
        <v>0</v>
      </c>
      <c r="DL21" s="19">
        <v>0</v>
      </c>
      <c r="DM21" s="19">
        <v>0</v>
      </c>
      <c r="DN21" s="19">
        <v>0</v>
      </c>
      <c r="DO21" s="19">
        <v>0</v>
      </c>
      <c r="DP21" s="19">
        <v>0</v>
      </c>
      <c r="DQ21" s="19">
        <v>0</v>
      </c>
      <c r="DR21" s="19">
        <v>27</v>
      </c>
      <c r="DS21" s="19">
        <v>0</v>
      </c>
      <c r="DT21" s="19">
        <v>0</v>
      </c>
      <c r="DU21" s="19">
        <v>0</v>
      </c>
      <c r="DV21" s="19">
        <v>0</v>
      </c>
      <c r="DW21" s="19">
        <v>0</v>
      </c>
      <c r="DX21" s="19">
        <v>0</v>
      </c>
      <c r="DY21" s="19">
        <v>0</v>
      </c>
      <c r="DZ21" s="19">
        <v>0</v>
      </c>
      <c r="EA21" s="19">
        <v>0</v>
      </c>
      <c r="EB21" s="19">
        <v>0</v>
      </c>
      <c r="EC21" s="19">
        <v>0</v>
      </c>
      <c r="ED21" s="19">
        <v>0</v>
      </c>
      <c r="EE21" s="19">
        <v>0</v>
      </c>
      <c r="EF21" s="19">
        <v>0</v>
      </c>
      <c r="EG21" s="19">
        <v>0</v>
      </c>
      <c r="EH21" s="19">
        <v>0</v>
      </c>
      <c r="EI21" s="19">
        <v>0</v>
      </c>
      <c r="EJ21" s="19">
        <v>0</v>
      </c>
      <c r="EK21" s="19">
        <v>0</v>
      </c>
      <c r="EL21" s="19">
        <v>0</v>
      </c>
      <c r="EM21" s="19">
        <v>0</v>
      </c>
      <c r="EN21" s="19">
        <v>0</v>
      </c>
      <c r="EO21" s="19">
        <v>0</v>
      </c>
      <c r="EP21" s="19">
        <v>0</v>
      </c>
      <c r="EQ21" s="19">
        <v>0</v>
      </c>
      <c r="ER21" s="19">
        <v>0</v>
      </c>
      <c r="ES21" s="19">
        <v>0</v>
      </c>
      <c r="ET21" s="19">
        <v>0</v>
      </c>
      <c r="EU21" s="19">
        <v>0</v>
      </c>
      <c r="EV21" s="19">
        <v>0</v>
      </c>
      <c r="EW21" s="19">
        <v>0</v>
      </c>
      <c r="EX21" s="19">
        <v>0</v>
      </c>
      <c r="EY21" s="19">
        <v>0</v>
      </c>
      <c r="EZ21" s="19">
        <v>0</v>
      </c>
      <c r="FA21" s="19">
        <v>0</v>
      </c>
      <c r="FB21" s="19">
        <v>0</v>
      </c>
      <c r="FC21" s="19">
        <v>0</v>
      </c>
      <c r="FD21" s="19">
        <v>0</v>
      </c>
      <c r="FE21" s="19">
        <v>0</v>
      </c>
      <c r="FF21" s="19">
        <v>0</v>
      </c>
      <c r="FG21" s="19">
        <v>0</v>
      </c>
      <c r="FH21" s="19">
        <v>0</v>
      </c>
      <c r="FI21" s="19">
        <v>0</v>
      </c>
      <c r="FJ21" s="19">
        <v>0</v>
      </c>
      <c r="FK21" s="19">
        <v>0</v>
      </c>
      <c r="FL21" s="19">
        <v>0</v>
      </c>
      <c r="FM21" s="19">
        <v>0</v>
      </c>
      <c r="FN21" s="19">
        <v>0</v>
      </c>
      <c r="FO21" s="19">
        <v>0</v>
      </c>
      <c r="FP21" s="19">
        <v>0</v>
      </c>
      <c r="FQ21" s="19">
        <v>0</v>
      </c>
      <c r="FR21" s="19">
        <v>0</v>
      </c>
      <c r="FS21" s="19">
        <v>0</v>
      </c>
      <c r="FT21" s="19">
        <v>0</v>
      </c>
      <c r="FU21" s="19">
        <v>0</v>
      </c>
      <c r="FV21" s="19">
        <v>0</v>
      </c>
      <c r="FW21" s="19">
        <v>0</v>
      </c>
      <c r="FX21" s="19">
        <v>0</v>
      </c>
      <c r="FY21" s="19">
        <v>0</v>
      </c>
      <c r="FZ21" s="19">
        <v>0</v>
      </c>
      <c r="GA21" s="19">
        <v>0</v>
      </c>
      <c r="GB21" s="19">
        <v>0</v>
      </c>
      <c r="GC21" s="19">
        <v>0</v>
      </c>
      <c r="GD21" s="19">
        <v>0</v>
      </c>
      <c r="GE21" s="19">
        <v>0</v>
      </c>
      <c r="GF21" s="19">
        <v>0</v>
      </c>
      <c r="GG21" s="19">
        <v>0</v>
      </c>
      <c r="GH21" s="19">
        <v>0</v>
      </c>
      <c r="GI21" s="19">
        <v>0</v>
      </c>
      <c r="GJ21" s="19">
        <v>0</v>
      </c>
      <c r="GK21" s="19">
        <v>0</v>
      </c>
      <c r="GL21" s="19">
        <v>0</v>
      </c>
      <c r="GM21" s="19">
        <v>0</v>
      </c>
      <c r="GN21" s="19">
        <v>0</v>
      </c>
      <c r="GO21" s="19">
        <v>0</v>
      </c>
      <c r="GP21" s="19">
        <v>0</v>
      </c>
      <c r="GQ21" s="19">
        <v>0</v>
      </c>
      <c r="GR21" s="19">
        <v>0</v>
      </c>
      <c r="GS21" s="19">
        <v>0</v>
      </c>
      <c r="GT21" s="19">
        <v>0</v>
      </c>
      <c r="GU21" s="19">
        <v>0</v>
      </c>
      <c r="GV21" s="19">
        <v>0</v>
      </c>
      <c r="GW21" s="19">
        <v>0</v>
      </c>
      <c r="GX21" s="19">
        <v>0</v>
      </c>
      <c r="GY21" s="19">
        <v>0</v>
      </c>
      <c r="GZ21" s="19">
        <v>0</v>
      </c>
      <c r="HA21" s="19">
        <v>0</v>
      </c>
      <c r="HB21" s="19">
        <v>0</v>
      </c>
      <c r="HC21" s="19">
        <f t="shared" ref="HC21:HC23" si="4">SUM(HD21:HE21)</f>
        <v>148</v>
      </c>
      <c r="HD21" s="19">
        <f t="shared" ref="HD21:HD22" si="5">SUM(BI21:HB21)</f>
        <v>77</v>
      </c>
      <c r="HE21" s="19">
        <f>SUM(D21:X21)+SUM(Y21:AG21)+AH21+AJ21+AL21+AN21+SUM(AP21:BD21)+BE21+BG21</f>
        <v>71</v>
      </c>
      <c r="HF21" s="37">
        <f t="shared" ref="HF21:HF22" si="6">SUM(HG21:HW21)</f>
        <v>72</v>
      </c>
      <c r="HG21" s="37">
        <v>72</v>
      </c>
      <c r="HH21" s="37">
        <v>0</v>
      </c>
      <c r="HI21" s="37">
        <v>0</v>
      </c>
      <c r="HJ21" s="37">
        <v>0</v>
      </c>
      <c r="HK21" s="37">
        <v>0</v>
      </c>
      <c r="HL21" s="37">
        <v>0</v>
      </c>
      <c r="HM21" s="37">
        <v>0</v>
      </c>
      <c r="HN21" s="37">
        <v>0</v>
      </c>
      <c r="HO21" s="37">
        <v>0</v>
      </c>
      <c r="HP21" s="37">
        <v>0</v>
      </c>
      <c r="HQ21" s="37">
        <v>0</v>
      </c>
      <c r="HR21" s="37">
        <v>0</v>
      </c>
      <c r="HS21" s="37">
        <v>0</v>
      </c>
      <c r="HT21" s="37">
        <v>0</v>
      </c>
      <c r="HU21" s="37">
        <v>0</v>
      </c>
      <c r="HV21" s="37">
        <v>0</v>
      </c>
      <c r="HW21" s="37">
        <v>0</v>
      </c>
      <c r="HX21" s="37">
        <f t="shared" ref="HX21:HX22" si="7">SUM(HY21:IO21)</f>
        <v>71</v>
      </c>
      <c r="HY21" s="19">
        <v>71</v>
      </c>
      <c r="HZ21" s="19">
        <v>0</v>
      </c>
      <c r="IA21" s="19">
        <v>0</v>
      </c>
      <c r="IB21" s="19">
        <v>0</v>
      </c>
      <c r="IC21" s="19">
        <v>0</v>
      </c>
      <c r="ID21" s="19">
        <v>0</v>
      </c>
      <c r="IE21" s="19">
        <v>0</v>
      </c>
      <c r="IF21" s="19">
        <v>0</v>
      </c>
      <c r="IG21" s="19">
        <v>0</v>
      </c>
      <c r="IH21" s="19">
        <v>0</v>
      </c>
      <c r="II21" s="19">
        <v>0</v>
      </c>
      <c r="IJ21" s="19">
        <v>0</v>
      </c>
      <c r="IK21" s="19">
        <v>0</v>
      </c>
      <c r="IL21" s="19">
        <v>0</v>
      </c>
      <c r="IM21" s="19">
        <v>0</v>
      </c>
      <c r="IN21" s="19">
        <v>0</v>
      </c>
      <c r="IO21" s="19">
        <v>0</v>
      </c>
      <c r="IP21" s="39">
        <f>HX21-[1]ЧОО!AIF158</f>
        <v>0</v>
      </c>
      <c r="IQ21" s="18"/>
    </row>
    <row r="22" spans="1:251" s="20" customFormat="1" ht="15.75" x14ac:dyDescent="0.25">
      <c r="A22" s="38">
        <v>2</v>
      </c>
      <c r="B22" s="29" t="s">
        <v>68</v>
      </c>
      <c r="C22" s="38" t="s">
        <v>30</v>
      </c>
      <c r="D22" s="19">
        <v>0</v>
      </c>
      <c r="E22" s="19">
        <v>0</v>
      </c>
      <c r="F22" s="19">
        <v>92</v>
      </c>
      <c r="G22" s="19">
        <v>0</v>
      </c>
      <c r="H22" s="19">
        <v>26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4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19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19">
        <v>0</v>
      </c>
      <c r="CW22" s="19">
        <v>0</v>
      </c>
      <c r="CX22" s="19">
        <v>0</v>
      </c>
      <c r="CY22" s="19">
        <v>0</v>
      </c>
      <c r="CZ22" s="19">
        <v>0</v>
      </c>
      <c r="DA22" s="19">
        <v>0</v>
      </c>
      <c r="DB22" s="19">
        <v>0</v>
      </c>
      <c r="DC22" s="19">
        <v>0</v>
      </c>
      <c r="DD22" s="19">
        <v>0</v>
      </c>
      <c r="DE22" s="19">
        <v>0</v>
      </c>
      <c r="DF22" s="19">
        <v>0</v>
      </c>
      <c r="DG22" s="19">
        <v>0</v>
      </c>
      <c r="DH22" s="19">
        <v>0</v>
      </c>
      <c r="DI22" s="19">
        <v>0</v>
      </c>
      <c r="DJ22" s="19">
        <v>0</v>
      </c>
      <c r="DK22" s="19">
        <v>0</v>
      </c>
      <c r="DL22" s="19">
        <v>0</v>
      </c>
      <c r="DM22" s="19">
        <v>0</v>
      </c>
      <c r="DN22" s="19">
        <v>0</v>
      </c>
      <c r="DO22" s="19">
        <v>0</v>
      </c>
      <c r="DP22" s="19">
        <v>0</v>
      </c>
      <c r="DQ22" s="19">
        <v>0</v>
      </c>
      <c r="DR22" s="19">
        <v>0</v>
      </c>
      <c r="DS22" s="19">
        <v>0</v>
      </c>
      <c r="DT22" s="19">
        <v>0</v>
      </c>
      <c r="DU22" s="19">
        <v>0</v>
      </c>
      <c r="DV22" s="19">
        <v>0</v>
      </c>
      <c r="DW22" s="19">
        <v>0</v>
      </c>
      <c r="DX22" s="19">
        <v>0</v>
      </c>
      <c r="DY22" s="19">
        <v>0</v>
      </c>
      <c r="DZ22" s="19">
        <v>0</v>
      </c>
      <c r="EA22" s="19">
        <v>0</v>
      </c>
      <c r="EB22" s="19">
        <v>0</v>
      </c>
      <c r="EC22" s="19">
        <v>0</v>
      </c>
      <c r="ED22" s="19">
        <v>0</v>
      </c>
      <c r="EE22" s="19">
        <v>0</v>
      </c>
      <c r="EF22" s="19">
        <v>0</v>
      </c>
      <c r="EG22" s="19">
        <v>0</v>
      </c>
      <c r="EH22" s="19">
        <v>0</v>
      </c>
      <c r="EI22" s="19">
        <v>0</v>
      </c>
      <c r="EJ22" s="19">
        <v>0</v>
      </c>
      <c r="EK22" s="19">
        <v>0</v>
      </c>
      <c r="EL22" s="19">
        <v>0</v>
      </c>
      <c r="EM22" s="19">
        <v>0</v>
      </c>
      <c r="EN22" s="19">
        <v>0</v>
      </c>
      <c r="EO22" s="19">
        <v>0</v>
      </c>
      <c r="EP22" s="19">
        <v>0</v>
      </c>
      <c r="EQ22" s="19">
        <v>0</v>
      </c>
      <c r="ER22" s="19">
        <v>0</v>
      </c>
      <c r="ES22" s="19">
        <v>0</v>
      </c>
      <c r="ET22" s="19">
        <v>0</v>
      </c>
      <c r="EU22" s="19">
        <v>0</v>
      </c>
      <c r="EV22" s="19">
        <v>0</v>
      </c>
      <c r="EW22" s="19">
        <v>0</v>
      </c>
      <c r="EX22" s="19">
        <v>0</v>
      </c>
      <c r="EY22" s="19">
        <v>0</v>
      </c>
      <c r="EZ22" s="19">
        <v>0</v>
      </c>
      <c r="FA22" s="19">
        <v>0</v>
      </c>
      <c r="FB22" s="19">
        <v>0</v>
      </c>
      <c r="FC22" s="19">
        <v>0</v>
      </c>
      <c r="FD22" s="19">
        <v>0</v>
      </c>
      <c r="FE22" s="19">
        <v>0</v>
      </c>
      <c r="FF22" s="19">
        <v>0</v>
      </c>
      <c r="FG22" s="19">
        <v>0</v>
      </c>
      <c r="FH22" s="19">
        <v>0</v>
      </c>
      <c r="FI22" s="19">
        <v>0</v>
      </c>
      <c r="FJ22" s="19">
        <v>0</v>
      </c>
      <c r="FK22" s="19">
        <v>0</v>
      </c>
      <c r="FL22" s="19">
        <v>0</v>
      </c>
      <c r="FM22" s="19">
        <v>0</v>
      </c>
      <c r="FN22" s="19">
        <v>0</v>
      </c>
      <c r="FO22" s="19">
        <v>0</v>
      </c>
      <c r="FP22" s="19">
        <v>0</v>
      </c>
      <c r="FQ22" s="19">
        <v>0</v>
      </c>
      <c r="FR22" s="19">
        <v>0</v>
      </c>
      <c r="FS22" s="19">
        <v>0</v>
      </c>
      <c r="FT22" s="19">
        <v>0</v>
      </c>
      <c r="FU22" s="19">
        <v>0</v>
      </c>
      <c r="FV22" s="19">
        <v>0</v>
      </c>
      <c r="FW22" s="19">
        <v>0</v>
      </c>
      <c r="FX22" s="19">
        <v>0</v>
      </c>
      <c r="FY22" s="19">
        <v>0</v>
      </c>
      <c r="FZ22" s="19">
        <v>0</v>
      </c>
      <c r="GA22" s="19">
        <v>0</v>
      </c>
      <c r="GB22" s="19">
        <v>0</v>
      </c>
      <c r="GC22" s="19">
        <v>0</v>
      </c>
      <c r="GD22" s="19">
        <v>0</v>
      </c>
      <c r="GE22" s="19">
        <v>0</v>
      </c>
      <c r="GF22" s="19">
        <v>0</v>
      </c>
      <c r="GG22" s="19">
        <v>0</v>
      </c>
      <c r="GH22" s="19">
        <v>0</v>
      </c>
      <c r="GI22" s="19">
        <v>0</v>
      </c>
      <c r="GJ22" s="19">
        <v>0</v>
      </c>
      <c r="GK22" s="19">
        <v>0</v>
      </c>
      <c r="GL22" s="19">
        <v>0</v>
      </c>
      <c r="GM22" s="19">
        <v>0</v>
      </c>
      <c r="GN22" s="19">
        <v>0</v>
      </c>
      <c r="GO22" s="19">
        <v>0</v>
      </c>
      <c r="GP22" s="19">
        <v>0</v>
      </c>
      <c r="GQ22" s="19">
        <v>0</v>
      </c>
      <c r="GR22" s="19">
        <v>0</v>
      </c>
      <c r="GS22" s="19">
        <v>0</v>
      </c>
      <c r="GT22" s="19">
        <v>0</v>
      </c>
      <c r="GU22" s="19">
        <v>0</v>
      </c>
      <c r="GV22" s="19">
        <v>0</v>
      </c>
      <c r="GW22" s="19">
        <v>0</v>
      </c>
      <c r="GX22" s="19">
        <v>0</v>
      </c>
      <c r="GY22" s="19">
        <v>0</v>
      </c>
      <c r="GZ22" s="19">
        <v>0</v>
      </c>
      <c r="HA22" s="19">
        <v>0</v>
      </c>
      <c r="HB22" s="19">
        <v>0</v>
      </c>
      <c r="HC22" s="19">
        <f t="shared" si="4"/>
        <v>118</v>
      </c>
      <c r="HD22" s="19">
        <f t="shared" si="5"/>
        <v>0</v>
      </c>
      <c r="HE22" s="19">
        <f>SUM(D22:X22)+SUM(Y22:AG22)+AH22+AJ22+AL22+AN22+SUM(AP22:BD22)+BE22+BG22</f>
        <v>118</v>
      </c>
      <c r="HF22" s="37">
        <f t="shared" si="6"/>
        <v>118</v>
      </c>
      <c r="HG22" s="37">
        <v>0</v>
      </c>
      <c r="HH22" s="37">
        <v>0</v>
      </c>
      <c r="HI22" s="37">
        <v>0</v>
      </c>
      <c r="HJ22" s="37">
        <v>0</v>
      </c>
      <c r="HK22" s="37">
        <v>0</v>
      </c>
      <c r="HL22" s="37">
        <v>0</v>
      </c>
      <c r="HM22" s="37">
        <v>0</v>
      </c>
      <c r="HN22" s="37">
        <v>0</v>
      </c>
      <c r="HO22" s="37">
        <v>0</v>
      </c>
      <c r="HP22" s="37">
        <v>0</v>
      </c>
      <c r="HQ22" s="37">
        <v>0</v>
      </c>
      <c r="HR22" s="37">
        <v>90</v>
      </c>
      <c r="HS22" s="37">
        <v>0</v>
      </c>
      <c r="HT22" s="37">
        <v>0</v>
      </c>
      <c r="HU22" s="37">
        <v>28</v>
      </c>
      <c r="HV22" s="37">
        <v>0</v>
      </c>
      <c r="HW22" s="37">
        <v>0</v>
      </c>
      <c r="HX22" s="37">
        <f t="shared" si="7"/>
        <v>118</v>
      </c>
      <c r="HY22" s="19">
        <v>0</v>
      </c>
      <c r="HZ22" s="19">
        <v>0</v>
      </c>
      <c r="IA22" s="19">
        <v>0</v>
      </c>
      <c r="IB22" s="19">
        <v>0</v>
      </c>
      <c r="IC22" s="19">
        <v>0</v>
      </c>
      <c r="ID22" s="19">
        <v>0</v>
      </c>
      <c r="IE22" s="19">
        <v>0</v>
      </c>
      <c r="IF22" s="19">
        <v>0</v>
      </c>
      <c r="IG22" s="19">
        <v>0</v>
      </c>
      <c r="IH22" s="19">
        <v>0</v>
      </c>
      <c r="II22" s="19">
        <v>0</v>
      </c>
      <c r="IJ22" s="19">
        <v>92</v>
      </c>
      <c r="IK22" s="19">
        <v>0</v>
      </c>
      <c r="IL22" s="19">
        <v>0</v>
      </c>
      <c r="IM22" s="19">
        <v>26</v>
      </c>
      <c r="IN22" s="19">
        <v>0</v>
      </c>
      <c r="IO22" s="19">
        <v>0</v>
      </c>
      <c r="IP22" s="39">
        <f>HX22-[1]ЧОО!AIF159</f>
        <v>0</v>
      </c>
      <c r="IQ22" s="18"/>
    </row>
    <row r="23" spans="1:251" s="20" customFormat="1" ht="15.75" x14ac:dyDescent="0.25">
      <c r="A23" s="20">
        <v>3</v>
      </c>
      <c r="B23" s="29" t="s">
        <v>79</v>
      </c>
      <c r="C23" s="40" t="s">
        <v>80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15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19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>
        <v>0</v>
      </c>
      <c r="CK23" s="19">
        <v>0</v>
      </c>
      <c r="CL23" s="19">
        <v>0</v>
      </c>
      <c r="CM23" s="19">
        <v>0</v>
      </c>
      <c r="CN23" s="19">
        <v>0</v>
      </c>
      <c r="CO23" s="19">
        <v>0</v>
      </c>
      <c r="CP23" s="19">
        <v>0</v>
      </c>
      <c r="CQ23" s="19">
        <v>0</v>
      </c>
      <c r="CR23" s="19">
        <v>0</v>
      </c>
      <c r="CS23" s="19">
        <v>0</v>
      </c>
      <c r="CT23" s="19">
        <v>0</v>
      </c>
      <c r="CU23" s="19">
        <v>0</v>
      </c>
      <c r="CV23" s="19">
        <v>0</v>
      </c>
      <c r="CW23" s="19">
        <v>0</v>
      </c>
      <c r="CX23" s="19">
        <v>0</v>
      </c>
      <c r="CY23" s="19">
        <v>0</v>
      </c>
      <c r="CZ23" s="19">
        <v>0</v>
      </c>
      <c r="DA23" s="19">
        <v>0</v>
      </c>
      <c r="DB23" s="19">
        <v>0</v>
      </c>
      <c r="DC23" s="19">
        <v>0</v>
      </c>
      <c r="DD23" s="19">
        <v>0</v>
      </c>
      <c r="DE23" s="19">
        <v>0</v>
      </c>
      <c r="DF23" s="19">
        <v>0</v>
      </c>
      <c r="DG23" s="19">
        <v>0</v>
      </c>
      <c r="DH23" s="19">
        <v>0</v>
      </c>
      <c r="DI23" s="19">
        <v>0</v>
      </c>
      <c r="DJ23" s="19">
        <v>0</v>
      </c>
      <c r="DK23" s="19">
        <v>0</v>
      </c>
      <c r="DL23" s="19">
        <v>0</v>
      </c>
      <c r="DM23" s="19">
        <v>0</v>
      </c>
      <c r="DN23" s="19">
        <v>0</v>
      </c>
      <c r="DO23" s="19">
        <v>0</v>
      </c>
      <c r="DP23" s="19">
        <v>0</v>
      </c>
      <c r="DQ23" s="19">
        <v>0</v>
      </c>
      <c r="DR23" s="19">
        <v>0</v>
      </c>
      <c r="DS23" s="19">
        <v>0</v>
      </c>
      <c r="DT23" s="19">
        <v>0</v>
      </c>
      <c r="DU23" s="19">
        <v>0</v>
      </c>
      <c r="DV23" s="19">
        <v>0</v>
      </c>
      <c r="DW23" s="19">
        <v>0</v>
      </c>
      <c r="DX23" s="19">
        <v>0</v>
      </c>
      <c r="DY23" s="19">
        <v>0</v>
      </c>
      <c r="DZ23" s="19">
        <v>0</v>
      </c>
      <c r="EA23" s="19">
        <v>0</v>
      </c>
      <c r="EB23" s="19">
        <v>0</v>
      </c>
      <c r="EC23" s="19">
        <v>0</v>
      </c>
      <c r="ED23" s="19">
        <v>0</v>
      </c>
      <c r="EE23" s="19">
        <v>0</v>
      </c>
      <c r="EF23" s="19">
        <v>0</v>
      </c>
      <c r="EG23" s="19">
        <v>0</v>
      </c>
      <c r="EH23" s="19">
        <v>0</v>
      </c>
      <c r="EI23" s="19">
        <v>0</v>
      </c>
      <c r="EJ23" s="19">
        <v>0</v>
      </c>
      <c r="EK23" s="19">
        <v>0</v>
      </c>
      <c r="EL23" s="19">
        <v>0</v>
      </c>
      <c r="EM23" s="19">
        <v>0</v>
      </c>
      <c r="EN23" s="19">
        <v>0</v>
      </c>
      <c r="EO23" s="19">
        <v>0</v>
      </c>
      <c r="EP23" s="19">
        <v>0</v>
      </c>
      <c r="EQ23" s="19">
        <v>0</v>
      </c>
      <c r="ER23" s="19">
        <v>0</v>
      </c>
      <c r="ES23" s="19">
        <v>0</v>
      </c>
      <c r="ET23" s="19">
        <v>0</v>
      </c>
      <c r="EU23" s="19">
        <v>0</v>
      </c>
      <c r="EV23" s="19">
        <v>0</v>
      </c>
      <c r="EW23" s="19">
        <v>0</v>
      </c>
      <c r="EX23" s="19">
        <v>0</v>
      </c>
      <c r="EY23" s="19">
        <v>0</v>
      </c>
      <c r="EZ23" s="19">
        <v>0</v>
      </c>
      <c r="FA23" s="19">
        <v>0</v>
      </c>
      <c r="FB23" s="19">
        <v>0</v>
      </c>
      <c r="FC23" s="19">
        <v>0</v>
      </c>
      <c r="FD23" s="19">
        <v>0</v>
      </c>
      <c r="FE23" s="19">
        <v>0</v>
      </c>
      <c r="FF23" s="19">
        <v>0</v>
      </c>
      <c r="FG23" s="19">
        <v>0</v>
      </c>
      <c r="FH23" s="19">
        <v>0</v>
      </c>
      <c r="FI23" s="19">
        <v>0</v>
      </c>
      <c r="FJ23" s="19">
        <v>0</v>
      </c>
      <c r="FK23" s="19">
        <v>0</v>
      </c>
      <c r="FL23" s="19">
        <v>0</v>
      </c>
      <c r="FM23" s="19">
        <v>0</v>
      </c>
      <c r="FN23" s="19">
        <v>0</v>
      </c>
      <c r="FO23" s="19">
        <v>0</v>
      </c>
      <c r="FP23" s="19">
        <v>0</v>
      </c>
      <c r="FQ23" s="19">
        <v>0</v>
      </c>
      <c r="FR23" s="19">
        <v>0</v>
      </c>
      <c r="FS23" s="19">
        <v>0</v>
      </c>
      <c r="FT23" s="19">
        <v>0</v>
      </c>
      <c r="FU23" s="19">
        <v>0</v>
      </c>
      <c r="FV23" s="19">
        <v>0</v>
      </c>
      <c r="FW23" s="19">
        <v>0</v>
      </c>
      <c r="FX23" s="19">
        <v>0</v>
      </c>
      <c r="FY23" s="19">
        <v>0</v>
      </c>
      <c r="FZ23" s="19">
        <v>0</v>
      </c>
      <c r="GA23" s="19">
        <v>0</v>
      </c>
      <c r="GB23" s="19">
        <v>0</v>
      </c>
      <c r="GC23" s="19">
        <v>0</v>
      </c>
      <c r="GD23" s="19">
        <v>0</v>
      </c>
      <c r="GE23" s="19">
        <v>0</v>
      </c>
      <c r="GF23" s="19">
        <v>0</v>
      </c>
      <c r="GG23" s="19">
        <v>0</v>
      </c>
      <c r="GH23" s="19">
        <v>0</v>
      </c>
      <c r="GI23" s="19">
        <v>0</v>
      </c>
      <c r="GJ23" s="19">
        <v>0</v>
      </c>
      <c r="GK23" s="19">
        <v>0</v>
      </c>
      <c r="GL23" s="19">
        <v>0</v>
      </c>
      <c r="GM23" s="19">
        <v>0</v>
      </c>
      <c r="GN23" s="19">
        <v>0</v>
      </c>
      <c r="GO23" s="19">
        <v>0</v>
      </c>
      <c r="GP23" s="19">
        <v>0</v>
      </c>
      <c r="GQ23" s="19">
        <v>0</v>
      </c>
      <c r="GR23" s="19">
        <v>0</v>
      </c>
      <c r="GS23" s="19">
        <v>0</v>
      </c>
      <c r="GT23" s="19">
        <v>0</v>
      </c>
      <c r="GU23" s="19">
        <v>0</v>
      </c>
      <c r="GV23" s="19">
        <v>0</v>
      </c>
      <c r="GW23" s="19">
        <v>0</v>
      </c>
      <c r="GX23" s="19">
        <v>0</v>
      </c>
      <c r="GY23" s="19">
        <v>0</v>
      </c>
      <c r="GZ23" s="19">
        <v>0</v>
      </c>
      <c r="HA23" s="19">
        <v>0</v>
      </c>
      <c r="HB23" s="19">
        <v>0</v>
      </c>
      <c r="HC23" s="19">
        <f t="shared" si="4"/>
        <v>15</v>
      </c>
      <c r="HD23" s="19">
        <v>15</v>
      </c>
      <c r="HE23" s="19">
        <v>0</v>
      </c>
      <c r="HF23" s="37">
        <v>10</v>
      </c>
      <c r="HG23" s="37">
        <v>10</v>
      </c>
      <c r="HH23" s="37">
        <v>0</v>
      </c>
      <c r="HI23" s="37">
        <v>0</v>
      </c>
      <c r="HJ23" s="37">
        <v>0</v>
      </c>
      <c r="HK23" s="37">
        <v>0</v>
      </c>
      <c r="HL23" s="37">
        <v>0</v>
      </c>
      <c r="HM23" s="37">
        <v>0</v>
      </c>
      <c r="HN23" s="37">
        <v>0</v>
      </c>
      <c r="HO23" s="37">
        <v>0</v>
      </c>
      <c r="HP23" s="37">
        <v>0</v>
      </c>
      <c r="HQ23" s="37">
        <v>0</v>
      </c>
      <c r="HR23" s="37">
        <v>0</v>
      </c>
      <c r="HS23" s="37">
        <v>0</v>
      </c>
      <c r="HT23" s="37">
        <v>0</v>
      </c>
      <c r="HU23" s="37">
        <v>0</v>
      </c>
      <c r="HV23" s="37">
        <v>0</v>
      </c>
      <c r="HW23" s="37">
        <v>0</v>
      </c>
      <c r="HX23" s="37">
        <v>0</v>
      </c>
      <c r="HY23" s="19">
        <v>0</v>
      </c>
      <c r="HZ23" s="19">
        <v>0</v>
      </c>
      <c r="IA23" s="19">
        <v>0</v>
      </c>
      <c r="IB23" s="19">
        <v>0</v>
      </c>
      <c r="IC23" s="19">
        <v>0</v>
      </c>
      <c r="ID23" s="19">
        <v>0</v>
      </c>
      <c r="IE23" s="19">
        <v>0</v>
      </c>
      <c r="IF23" s="19">
        <v>0</v>
      </c>
      <c r="IG23" s="19">
        <v>0</v>
      </c>
      <c r="IH23" s="19">
        <v>0</v>
      </c>
      <c r="II23" s="19">
        <v>0</v>
      </c>
      <c r="IJ23" s="19">
        <v>0</v>
      </c>
      <c r="IK23" s="19">
        <v>0</v>
      </c>
      <c r="IL23" s="19">
        <v>0</v>
      </c>
      <c r="IM23" s="19">
        <v>0</v>
      </c>
      <c r="IN23" s="19">
        <v>0</v>
      </c>
      <c r="IO23" s="19">
        <v>0</v>
      </c>
      <c r="IP23" s="39"/>
      <c r="IQ23" s="18"/>
    </row>
    <row r="24" spans="1:251" s="24" customFormat="1" ht="79.5" customHeight="1" x14ac:dyDescent="0.25">
      <c r="A24" s="21"/>
      <c r="B24" s="22" t="s">
        <v>27</v>
      </c>
      <c r="C24" s="27"/>
      <c r="D24" s="23">
        <f>SUMIFS(D20:D23,$C$20:$C$23,"Городской")</f>
        <v>0</v>
      </c>
      <c r="E24" s="23">
        <f t="shared" ref="E24:BP24" si="8">SUMIFS(E20:E23,$C$20:$C$23,"Городской")</f>
        <v>0</v>
      </c>
      <c r="F24" s="23">
        <f t="shared" si="8"/>
        <v>0</v>
      </c>
      <c r="G24" s="23">
        <f t="shared" si="8"/>
        <v>0</v>
      </c>
      <c r="H24" s="23">
        <f t="shared" si="8"/>
        <v>0</v>
      </c>
      <c r="I24" s="23">
        <f t="shared" si="8"/>
        <v>0</v>
      </c>
      <c r="J24" s="23">
        <f t="shared" si="8"/>
        <v>0</v>
      </c>
      <c r="K24" s="23">
        <f t="shared" si="8"/>
        <v>0</v>
      </c>
      <c r="L24" s="23">
        <f t="shared" si="8"/>
        <v>0</v>
      </c>
      <c r="M24" s="23">
        <f t="shared" si="8"/>
        <v>0</v>
      </c>
      <c r="N24" s="23">
        <f t="shared" si="8"/>
        <v>0</v>
      </c>
      <c r="O24" s="23">
        <f t="shared" si="8"/>
        <v>0</v>
      </c>
      <c r="P24" s="23">
        <f t="shared" si="8"/>
        <v>0</v>
      </c>
      <c r="Q24" s="23">
        <f t="shared" si="8"/>
        <v>0</v>
      </c>
      <c r="R24" s="23">
        <f t="shared" si="8"/>
        <v>0</v>
      </c>
      <c r="S24" s="23">
        <f t="shared" si="8"/>
        <v>0</v>
      </c>
      <c r="T24" s="23">
        <f t="shared" si="8"/>
        <v>0</v>
      </c>
      <c r="U24" s="23">
        <f t="shared" si="8"/>
        <v>0</v>
      </c>
      <c r="V24" s="23">
        <f t="shared" si="8"/>
        <v>0</v>
      </c>
      <c r="W24" s="23">
        <f t="shared" si="8"/>
        <v>0</v>
      </c>
      <c r="X24" s="23">
        <f t="shared" si="8"/>
        <v>0</v>
      </c>
      <c r="Y24" s="23">
        <f t="shared" si="8"/>
        <v>0</v>
      </c>
      <c r="Z24" s="23">
        <f t="shared" si="8"/>
        <v>0</v>
      </c>
      <c r="AA24" s="23">
        <f t="shared" si="8"/>
        <v>0</v>
      </c>
      <c r="AB24" s="23">
        <f t="shared" si="8"/>
        <v>0</v>
      </c>
      <c r="AC24" s="23">
        <f t="shared" si="8"/>
        <v>0</v>
      </c>
      <c r="AD24" s="23">
        <f t="shared" si="8"/>
        <v>0</v>
      </c>
      <c r="AE24" s="23">
        <f t="shared" si="8"/>
        <v>0</v>
      </c>
      <c r="AF24" s="23">
        <f t="shared" si="8"/>
        <v>0</v>
      </c>
      <c r="AG24" s="23">
        <f t="shared" si="8"/>
        <v>0</v>
      </c>
      <c r="AH24" s="23">
        <f t="shared" si="8"/>
        <v>0</v>
      </c>
      <c r="AI24" s="23">
        <f t="shared" si="8"/>
        <v>0</v>
      </c>
      <c r="AJ24" s="23">
        <f t="shared" si="8"/>
        <v>0</v>
      </c>
      <c r="AK24" s="23">
        <f t="shared" si="8"/>
        <v>0</v>
      </c>
      <c r="AL24" s="23">
        <f t="shared" si="8"/>
        <v>0</v>
      </c>
      <c r="AM24" s="23">
        <f t="shared" si="8"/>
        <v>0</v>
      </c>
      <c r="AN24" s="23">
        <f t="shared" si="8"/>
        <v>0</v>
      </c>
      <c r="AO24" s="23">
        <f t="shared" si="8"/>
        <v>0</v>
      </c>
      <c r="AP24" s="23">
        <f t="shared" si="8"/>
        <v>0</v>
      </c>
      <c r="AQ24" s="23">
        <f t="shared" si="8"/>
        <v>0</v>
      </c>
      <c r="AR24" s="23">
        <f t="shared" si="8"/>
        <v>0</v>
      </c>
      <c r="AS24" s="23">
        <f t="shared" si="8"/>
        <v>0</v>
      </c>
      <c r="AT24" s="23">
        <f t="shared" si="8"/>
        <v>0</v>
      </c>
      <c r="AU24" s="23">
        <f t="shared" si="8"/>
        <v>0</v>
      </c>
      <c r="AV24" s="23">
        <f t="shared" si="8"/>
        <v>0</v>
      </c>
      <c r="AW24" s="23">
        <f t="shared" si="8"/>
        <v>0</v>
      </c>
      <c r="AX24" s="23">
        <f t="shared" si="8"/>
        <v>0</v>
      </c>
      <c r="AY24" s="23">
        <f t="shared" si="8"/>
        <v>0</v>
      </c>
      <c r="AZ24" s="23">
        <f t="shared" si="8"/>
        <v>0</v>
      </c>
      <c r="BA24" s="23">
        <f t="shared" si="8"/>
        <v>0</v>
      </c>
      <c r="BB24" s="23">
        <f t="shared" si="8"/>
        <v>0</v>
      </c>
      <c r="BC24" s="23">
        <f t="shared" si="8"/>
        <v>0</v>
      </c>
      <c r="BD24" s="23">
        <f t="shared" si="8"/>
        <v>0</v>
      </c>
      <c r="BE24" s="23">
        <f t="shared" si="8"/>
        <v>0</v>
      </c>
      <c r="BF24" s="23">
        <f t="shared" si="8"/>
        <v>0</v>
      </c>
      <c r="BG24" s="23">
        <f t="shared" si="8"/>
        <v>0</v>
      </c>
      <c r="BH24" s="23">
        <f t="shared" si="8"/>
        <v>0</v>
      </c>
      <c r="BI24" s="23">
        <f t="shared" si="8"/>
        <v>0</v>
      </c>
      <c r="BJ24" s="23">
        <f t="shared" si="8"/>
        <v>15</v>
      </c>
      <c r="BK24" s="23">
        <f t="shared" si="8"/>
        <v>0</v>
      </c>
      <c r="BL24" s="23">
        <f t="shared" si="8"/>
        <v>0</v>
      </c>
      <c r="BM24" s="23">
        <f t="shared" si="8"/>
        <v>0</v>
      </c>
      <c r="BN24" s="23">
        <f t="shared" si="8"/>
        <v>0</v>
      </c>
      <c r="BO24" s="23">
        <f t="shared" si="8"/>
        <v>0</v>
      </c>
      <c r="BP24" s="23">
        <f t="shared" si="8"/>
        <v>0</v>
      </c>
      <c r="BQ24" s="23">
        <f t="shared" ref="BQ24:EB24" si="9">SUMIFS(BQ20:BQ23,$C$20:$C$23,"Городской")</f>
        <v>0</v>
      </c>
      <c r="BR24" s="23">
        <f t="shared" si="9"/>
        <v>0</v>
      </c>
      <c r="BS24" s="23">
        <f t="shared" si="9"/>
        <v>0</v>
      </c>
      <c r="BT24" s="23">
        <f t="shared" si="9"/>
        <v>0</v>
      </c>
      <c r="BU24" s="23">
        <f t="shared" si="9"/>
        <v>0</v>
      </c>
      <c r="BV24" s="23">
        <f t="shared" si="9"/>
        <v>0</v>
      </c>
      <c r="BW24" s="23">
        <f t="shared" si="9"/>
        <v>0</v>
      </c>
      <c r="BX24" s="23">
        <f t="shared" si="9"/>
        <v>0</v>
      </c>
      <c r="BY24" s="23">
        <f t="shared" si="9"/>
        <v>0</v>
      </c>
      <c r="BZ24" s="23">
        <f t="shared" si="9"/>
        <v>0</v>
      </c>
      <c r="CA24" s="23">
        <f t="shared" si="9"/>
        <v>0</v>
      </c>
      <c r="CB24" s="23">
        <f t="shared" si="9"/>
        <v>0</v>
      </c>
      <c r="CC24" s="23">
        <f t="shared" si="9"/>
        <v>0</v>
      </c>
      <c r="CD24" s="23">
        <f t="shared" si="9"/>
        <v>0</v>
      </c>
      <c r="CE24" s="23">
        <f t="shared" si="9"/>
        <v>0</v>
      </c>
      <c r="CF24" s="23">
        <f t="shared" si="9"/>
        <v>0</v>
      </c>
      <c r="CG24" s="23">
        <f t="shared" si="9"/>
        <v>0</v>
      </c>
      <c r="CH24" s="23">
        <f t="shared" si="9"/>
        <v>0</v>
      </c>
      <c r="CI24" s="23">
        <f t="shared" si="9"/>
        <v>0</v>
      </c>
      <c r="CJ24" s="23">
        <f t="shared" si="9"/>
        <v>0</v>
      </c>
      <c r="CK24" s="23">
        <f t="shared" si="9"/>
        <v>0</v>
      </c>
      <c r="CL24" s="23">
        <f t="shared" si="9"/>
        <v>0</v>
      </c>
      <c r="CM24" s="23">
        <f t="shared" si="9"/>
        <v>0</v>
      </c>
      <c r="CN24" s="23">
        <f t="shared" si="9"/>
        <v>0</v>
      </c>
      <c r="CO24" s="23">
        <f t="shared" si="9"/>
        <v>0</v>
      </c>
      <c r="CP24" s="23">
        <f t="shared" si="9"/>
        <v>0</v>
      </c>
      <c r="CQ24" s="23">
        <f t="shared" si="9"/>
        <v>0</v>
      </c>
      <c r="CR24" s="23">
        <f t="shared" si="9"/>
        <v>0</v>
      </c>
      <c r="CS24" s="23">
        <f t="shared" si="9"/>
        <v>0</v>
      </c>
      <c r="CT24" s="23">
        <f t="shared" si="9"/>
        <v>0</v>
      </c>
      <c r="CU24" s="23">
        <f t="shared" si="9"/>
        <v>0</v>
      </c>
      <c r="CV24" s="23">
        <f t="shared" si="9"/>
        <v>0</v>
      </c>
      <c r="CW24" s="23">
        <f t="shared" si="9"/>
        <v>0</v>
      </c>
      <c r="CX24" s="23">
        <f t="shared" si="9"/>
        <v>0</v>
      </c>
      <c r="CY24" s="23">
        <f t="shared" si="9"/>
        <v>0</v>
      </c>
      <c r="CZ24" s="23">
        <f t="shared" si="9"/>
        <v>0</v>
      </c>
      <c r="DA24" s="23">
        <f t="shared" si="9"/>
        <v>0</v>
      </c>
      <c r="DB24" s="23">
        <f t="shared" si="9"/>
        <v>0</v>
      </c>
      <c r="DC24" s="23">
        <f t="shared" si="9"/>
        <v>0</v>
      </c>
      <c r="DD24" s="23">
        <f t="shared" si="9"/>
        <v>0</v>
      </c>
      <c r="DE24" s="23">
        <f t="shared" si="9"/>
        <v>0</v>
      </c>
      <c r="DF24" s="23">
        <f t="shared" si="9"/>
        <v>0</v>
      </c>
      <c r="DG24" s="23">
        <f t="shared" si="9"/>
        <v>0</v>
      </c>
      <c r="DH24" s="23">
        <f t="shared" si="9"/>
        <v>0</v>
      </c>
      <c r="DI24" s="23">
        <f t="shared" si="9"/>
        <v>0</v>
      </c>
      <c r="DJ24" s="23">
        <f t="shared" si="9"/>
        <v>0</v>
      </c>
      <c r="DK24" s="23">
        <f t="shared" si="9"/>
        <v>0</v>
      </c>
      <c r="DL24" s="23">
        <f t="shared" si="9"/>
        <v>0</v>
      </c>
      <c r="DM24" s="23">
        <f t="shared" si="9"/>
        <v>0</v>
      </c>
      <c r="DN24" s="23">
        <f t="shared" si="9"/>
        <v>0</v>
      </c>
      <c r="DO24" s="23">
        <f t="shared" si="9"/>
        <v>0</v>
      </c>
      <c r="DP24" s="23">
        <f t="shared" si="9"/>
        <v>0</v>
      </c>
      <c r="DQ24" s="23">
        <f t="shared" si="9"/>
        <v>0</v>
      </c>
      <c r="DR24" s="23">
        <f t="shared" si="9"/>
        <v>0</v>
      </c>
      <c r="DS24" s="23">
        <f t="shared" si="9"/>
        <v>0</v>
      </c>
      <c r="DT24" s="23">
        <f t="shared" si="9"/>
        <v>0</v>
      </c>
      <c r="DU24" s="23">
        <f t="shared" si="9"/>
        <v>0</v>
      </c>
      <c r="DV24" s="23">
        <f t="shared" si="9"/>
        <v>0</v>
      </c>
      <c r="DW24" s="23">
        <f t="shared" si="9"/>
        <v>0</v>
      </c>
      <c r="DX24" s="23">
        <f t="shared" si="9"/>
        <v>0</v>
      </c>
      <c r="DY24" s="23">
        <f t="shared" si="9"/>
        <v>0</v>
      </c>
      <c r="DZ24" s="23">
        <f t="shared" si="9"/>
        <v>0</v>
      </c>
      <c r="EA24" s="23">
        <f t="shared" si="9"/>
        <v>0</v>
      </c>
      <c r="EB24" s="23">
        <f t="shared" si="9"/>
        <v>0</v>
      </c>
      <c r="EC24" s="23">
        <f t="shared" ref="EC24:GN24" si="10">SUMIFS(EC20:EC23,$C$20:$C$23,"Городской")</f>
        <v>0</v>
      </c>
      <c r="ED24" s="23">
        <f t="shared" si="10"/>
        <v>0</v>
      </c>
      <c r="EE24" s="23">
        <f t="shared" si="10"/>
        <v>0</v>
      </c>
      <c r="EF24" s="23">
        <f t="shared" si="10"/>
        <v>0</v>
      </c>
      <c r="EG24" s="23">
        <f t="shared" si="10"/>
        <v>0</v>
      </c>
      <c r="EH24" s="23">
        <f t="shared" si="10"/>
        <v>0</v>
      </c>
      <c r="EI24" s="23">
        <f t="shared" si="10"/>
        <v>0</v>
      </c>
      <c r="EJ24" s="23">
        <f t="shared" si="10"/>
        <v>0</v>
      </c>
      <c r="EK24" s="23">
        <f t="shared" si="10"/>
        <v>0</v>
      </c>
      <c r="EL24" s="23">
        <f t="shared" si="10"/>
        <v>0</v>
      </c>
      <c r="EM24" s="23">
        <f t="shared" si="10"/>
        <v>0</v>
      </c>
      <c r="EN24" s="23">
        <f t="shared" si="10"/>
        <v>0</v>
      </c>
      <c r="EO24" s="23">
        <f t="shared" si="10"/>
        <v>0</v>
      </c>
      <c r="EP24" s="23">
        <f t="shared" si="10"/>
        <v>0</v>
      </c>
      <c r="EQ24" s="23">
        <f t="shared" si="10"/>
        <v>0</v>
      </c>
      <c r="ER24" s="23">
        <f t="shared" si="10"/>
        <v>0</v>
      </c>
      <c r="ES24" s="23">
        <f t="shared" si="10"/>
        <v>0</v>
      </c>
      <c r="ET24" s="23">
        <f t="shared" si="10"/>
        <v>0</v>
      </c>
      <c r="EU24" s="23">
        <f t="shared" si="10"/>
        <v>0</v>
      </c>
      <c r="EV24" s="23">
        <f t="shared" si="10"/>
        <v>0</v>
      </c>
      <c r="EW24" s="23">
        <f t="shared" si="10"/>
        <v>0</v>
      </c>
      <c r="EX24" s="23">
        <f t="shared" si="10"/>
        <v>0</v>
      </c>
      <c r="EY24" s="23">
        <f t="shared" si="10"/>
        <v>0</v>
      </c>
      <c r="EZ24" s="23">
        <f t="shared" si="10"/>
        <v>0</v>
      </c>
      <c r="FA24" s="23">
        <f t="shared" si="10"/>
        <v>0</v>
      </c>
      <c r="FB24" s="23">
        <f t="shared" si="10"/>
        <v>0</v>
      </c>
      <c r="FC24" s="23">
        <f t="shared" si="10"/>
        <v>0</v>
      </c>
      <c r="FD24" s="23">
        <f t="shared" si="10"/>
        <v>0</v>
      </c>
      <c r="FE24" s="23">
        <f t="shared" si="10"/>
        <v>0</v>
      </c>
      <c r="FF24" s="23">
        <f t="shared" si="10"/>
        <v>0</v>
      </c>
      <c r="FG24" s="23">
        <f t="shared" si="10"/>
        <v>0</v>
      </c>
      <c r="FH24" s="23">
        <f t="shared" si="10"/>
        <v>0</v>
      </c>
      <c r="FI24" s="23">
        <f t="shared" si="10"/>
        <v>0</v>
      </c>
      <c r="FJ24" s="23">
        <f t="shared" si="10"/>
        <v>0</v>
      </c>
      <c r="FK24" s="23">
        <f t="shared" si="10"/>
        <v>0</v>
      </c>
      <c r="FL24" s="23">
        <f t="shared" si="10"/>
        <v>0</v>
      </c>
      <c r="FM24" s="23">
        <f t="shared" si="10"/>
        <v>0</v>
      </c>
      <c r="FN24" s="23">
        <f t="shared" si="10"/>
        <v>0</v>
      </c>
      <c r="FO24" s="23">
        <f t="shared" si="10"/>
        <v>0</v>
      </c>
      <c r="FP24" s="23">
        <f t="shared" si="10"/>
        <v>0</v>
      </c>
      <c r="FQ24" s="23">
        <f t="shared" si="10"/>
        <v>0</v>
      </c>
      <c r="FR24" s="23">
        <f t="shared" si="10"/>
        <v>0</v>
      </c>
      <c r="FS24" s="23">
        <f t="shared" si="10"/>
        <v>0</v>
      </c>
      <c r="FT24" s="23">
        <f t="shared" si="10"/>
        <v>0</v>
      </c>
      <c r="FU24" s="23">
        <f t="shared" si="10"/>
        <v>0</v>
      </c>
      <c r="FV24" s="23">
        <f t="shared" si="10"/>
        <v>0</v>
      </c>
      <c r="FW24" s="23">
        <f t="shared" si="10"/>
        <v>0</v>
      </c>
      <c r="FX24" s="23">
        <f t="shared" si="10"/>
        <v>0</v>
      </c>
      <c r="FY24" s="23">
        <f t="shared" si="10"/>
        <v>0</v>
      </c>
      <c r="FZ24" s="23">
        <f t="shared" si="10"/>
        <v>0</v>
      </c>
      <c r="GA24" s="23">
        <f t="shared" si="10"/>
        <v>0</v>
      </c>
      <c r="GB24" s="23">
        <f t="shared" si="10"/>
        <v>0</v>
      </c>
      <c r="GC24" s="23">
        <f t="shared" si="10"/>
        <v>0</v>
      </c>
      <c r="GD24" s="23">
        <f t="shared" si="10"/>
        <v>0</v>
      </c>
      <c r="GE24" s="23">
        <f t="shared" si="10"/>
        <v>0</v>
      </c>
      <c r="GF24" s="23">
        <f t="shared" si="10"/>
        <v>0</v>
      </c>
      <c r="GG24" s="23">
        <f t="shared" si="10"/>
        <v>0</v>
      </c>
      <c r="GH24" s="23">
        <f t="shared" si="10"/>
        <v>0</v>
      </c>
      <c r="GI24" s="23">
        <f t="shared" si="10"/>
        <v>0</v>
      </c>
      <c r="GJ24" s="23">
        <f t="shared" si="10"/>
        <v>0</v>
      </c>
      <c r="GK24" s="23">
        <f t="shared" si="10"/>
        <v>0</v>
      </c>
      <c r="GL24" s="23">
        <f t="shared" si="10"/>
        <v>0</v>
      </c>
      <c r="GM24" s="23">
        <f t="shared" si="10"/>
        <v>0</v>
      </c>
      <c r="GN24" s="23">
        <f t="shared" si="10"/>
        <v>0</v>
      </c>
      <c r="GO24" s="23">
        <f t="shared" ref="GO24:IO24" si="11">SUMIFS(GO20:GO23,$C$20:$C$23,"Городской")</f>
        <v>0</v>
      </c>
      <c r="GP24" s="23">
        <f t="shared" si="11"/>
        <v>0</v>
      </c>
      <c r="GQ24" s="23">
        <f t="shared" si="11"/>
        <v>0</v>
      </c>
      <c r="GR24" s="23">
        <f t="shared" si="11"/>
        <v>0</v>
      </c>
      <c r="GS24" s="23">
        <f t="shared" si="11"/>
        <v>0</v>
      </c>
      <c r="GT24" s="23">
        <f t="shared" si="11"/>
        <v>0</v>
      </c>
      <c r="GU24" s="23">
        <f t="shared" si="11"/>
        <v>0</v>
      </c>
      <c r="GV24" s="23">
        <f t="shared" si="11"/>
        <v>0</v>
      </c>
      <c r="GW24" s="23">
        <f t="shared" si="11"/>
        <v>0</v>
      </c>
      <c r="GX24" s="23">
        <f t="shared" si="11"/>
        <v>0</v>
      </c>
      <c r="GY24" s="23">
        <f t="shared" si="11"/>
        <v>0</v>
      </c>
      <c r="GZ24" s="23">
        <f t="shared" si="11"/>
        <v>0</v>
      </c>
      <c r="HA24" s="23">
        <f t="shared" si="11"/>
        <v>0</v>
      </c>
      <c r="HB24" s="23">
        <f t="shared" si="11"/>
        <v>0</v>
      </c>
      <c r="HC24" s="23">
        <f t="shared" si="11"/>
        <v>15</v>
      </c>
      <c r="HD24" s="23">
        <f t="shared" si="11"/>
        <v>15</v>
      </c>
      <c r="HE24" s="23">
        <f t="shared" si="11"/>
        <v>0</v>
      </c>
      <c r="HF24" s="23">
        <f t="shared" si="11"/>
        <v>10</v>
      </c>
      <c r="HG24" s="23">
        <f t="shared" si="11"/>
        <v>10</v>
      </c>
      <c r="HH24" s="23">
        <f t="shared" si="11"/>
        <v>0</v>
      </c>
      <c r="HI24" s="23">
        <f t="shared" si="11"/>
        <v>0</v>
      </c>
      <c r="HJ24" s="23">
        <f t="shared" si="11"/>
        <v>0</v>
      </c>
      <c r="HK24" s="23">
        <f t="shared" si="11"/>
        <v>0</v>
      </c>
      <c r="HL24" s="23">
        <f t="shared" si="11"/>
        <v>0</v>
      </c>
      <c r="HM24" s="23">
        <f t="shared" si="11"/>
        <v>0</v>
      </c>
      <c r="HN24" s="23">
        <f t="shared" si="11"/>
        <v>0</v>
      </c>
      <c r="HO24" s="23">
        <f t="shared" si="11"/>
        <v>0</v>
      </c>
      <c r="HP24" s="23">
        <f t="shared" si="11"/>
        <v>0</v>
      </c>
      <c r="HQ24" s="23">
        <f t="shared" si="11"/>
        <v>0</v>
      </c>
      <c r="HR24" s="23">
        <f t="shared" si="11"/>
        <v>0</v>
      </c>
      <c r="HS24" s="23">
        <f t="shared" si="11"/>
        <v>0</v>
      </c>
      <c r="HT24" s="23">
        <f t="shared" si="11"/>
        <v>0</v>
      </c>
      <c r="HU24" s="23">
        <f t="shared" si="11"/>
        <v>0</v>
      </c>
      <c r="HV24" s="23">
        <f t="shared" si="11"/>
        <v>0</v>
      </c>
      <c r="HW24" s="23">
        <f t="shared" si="11"/>
        <v>0</v>
      </c>
      <c r="HX24" s="23">
        <f t="shared" si="11"/>
        <v>0</v>
      </c>
      <c r="HY24" s="23">
        <f t="shared" si="11"/>
        <v>0</v>
      </c>
      <c r="HZ24" s="23">
        <f t="shared" si="11"/>
        <v>0</v>
      </c>
      <c r="IA24" s="23">
        <f t="shared" si="11"/>
        <v>0</v>
      </c>
      <c r="IB24" s="23">
        <f t="shared" si="11"/>
        <v>0</v>
      </c>
      <c r="IC24" s="23">
        <f t="shared" si="11"/>
        <v>0</v>
      </c>
      <c r="ID24" s="23">
        <f t="shared" si="11"/>
        <v>0</v>
      </c>
      <c r="IE24" s="23">
        <f t="shared" si="11"/>
        <v>0</v>
      </c>
      <c r="IF24" s="23">
        <f t="shared" si="11"/>
        <v>0</v>
      </c>
      <c r="IG24" s="23">
        <f t="shared" si="11"/>
        <v>0</v>
      </c>
      <c r="IH24" s="23">
        <f t="shared" si="11"/>
        <v>0</v>
      </c>
      <c r="II24" s="23">
        <f t="shared" si="11"/>
        <v>0</v>
      </c>
      <c r="IJ24" s="23">
        <f t="shared" si="11"/>
        <v>0</v>
      </c>
      <c r="IK24" s="23">
        <f t="shared" si="11"/>
        <v>0</v>
      </c>
      <c r="IL24" s="23">
        <f t="shared" si="11"/>
        <v>0</v>
      </c>
      <c r="IM24" s="23">
        <f t="shared" si="11"/>
        <v>0</v>
      </c>
      <c r="IN24" s="23">
        <f t="shared" si="11"/>
        <v>0</v>
      </c>
      <c r="IO24" s="23">
        <f t="shared" si="11"/>
        <v>0</v>
      </c>
      <c r="IP24" s="18"/>
    </row>
    <row r="25" spans="1:251" s="24" customFormat="1" ht="79.5" customHeight="1" x14ac:dyDescent="0.25">
      <c r="A25" s="21"/>
      <c r="B25" s="22" t="s">
        <v>28</v>
      </c>
      <c r="C25" s="27"/>
      <c r="D25" s="23">
        <f t="shared" ref="D25:BO25" si="12">SUMIFS(D20:D22,$C$20:$C$22,"Сельский")</f>
        <v>71</v>
      </c>
      <c r="E25" s="23">
        <f t="shared" si="12"/>
        <v>0</v>
      </c>
      <c r="F25" s="23">
        <f t="shared" si="12"/>
        <v>92</v>
      </c>
      <c r="G25" s="23">
        <f t="shared" si="12"/>
        <v>0</v>
      </c>
      <c r="H25" s="23">
        <f t="shared" si="12"/>
        <v>26</v>
      </c>
      <c r="I25" s="23">
        <f t="shared" si="12"/>
        <v>0</v>
      </c>
      <c r="J25" s="23">
        <f t="shared" si="12"/>
        <v>0</v>
      </c>
      <c r="K25" s="23">
        <f t="shared" si="12"/>
        <v>0</v>
      </c>
      <c r="L25" s="23">
        <f t="shared" si="12"/>
        <v>0</v>
      </c>
      <c r="M25" s="23">
        <f t="shared" si="12"/>
        <v>0</v>
      </c>
      <c r="N25" s="23">
        <f t="shared" si="12"/>
        <v>0</v>
      </c>
      <c r="O25" s="23">
        <f t="shared" si="12"/>
        <v>0</v>
      </c>
      <c r="P25" s="23">
        <f t="shared" si="12"/>
        <v>0</v>
      </c>
      <c r="Q25" s="23">
        <f t="shared" si="12"/>
        <v>0</v>
      </c>
      <c r="R25" s="23">
        <f t="shared" si="12"/>
        <v>0</v>
      </c>
      <c r="S25" s="23">
        <f t="shared" si="12"/>
        <v>0</v>
      </c>
      <c r="T25" s="23">
        <f t="shared" si="12"/>
        <v>0</v>
      </c>
      <c r="U25" s="23">
        <f t="shared" si="12"/>
        <v>0</v>
      </c>
      <c r="V25" s="23">
        <f t="shared" si="12"/>
        <v>0</v>
      </c>
      <c r="W25" s="23">
        <f t="shared" si="12"/>
        <v>0</v>
      </c>
      <c r="X25" s="23">
        <f t="shared" si="12"/>
        <v>0</v>
      </c>
      <c r="Y25" s="23">
        <f t="shared" si="12"/>
        <v>0</v>
      </c>
      <c r="Z25" s="23">
        <f t="shared" si="12"/>
        <v>0</v>
      </c>
      <c r="AA25" s="23">
        <f t="shared" si="12"/>
        <v>0</v>
      </c>
      <c r="AB25" s="23">
        <f t="shared" si="12"/>
        <v>0</v>
      </c>
      <c r="AC25" s="23">
        <f t="shared" si="12"/>
        <v>0</v>
      </c>
      <c r="AD25" s="23">
        <f t="shared" si="12"/>
        <v>0</v>
      </c>
      <c r="AE25" s="23">
        <f t="shared" si="12"/>
        <v>0</v>
      </c>
      <c r="AF25" s="23">
        <f t="shared" si="12"/>
        <v>0</v>
      </c>
      <c r="AG25" s="23">
        <f t="shared" si="12"/>
        <v>0</v>
      </c>
      <c r="AH25" s="23">
        <f t="shared" si="12"/>
        <v>0</v>
      </c>
      <c r="AI25" s="23">
        <f t="shared" si="12"/>
        <v>0</v>
      </c>
      <c r="AJ25" s="23">
        <f t="shared" si="12"/>
        <v>0</v>
      </c>
      <c r="AK25" s="23">
        <f t="shared" si="12"/>
        <v>0</v>
      </c>
      <c r="AL25" s="23">
        <f t="shared" si="12"/>
        <v>0</v>
      </c>
      <c r="AM25" s="23">
        <f t="shared" si="12"/>
        <v>0</v>
      </c>
      <c r="AN25" s="23">
        <f t="shared" si="12"/>
        <v>0</v>
      </c>
      <c r="AO25" s="23">
        <f t="shared" si="12"/>
        <v>0</v>
      </c>
      <c r="AP25" s="23">
        <f t="shared" si="12"/>
        <v>0</v>
      </c>
      <c r="AQ25" s="23">
        <f t="shared" si="12"/>
        <v>0</v>
      </c>
      <c r="AR25" s="23">
        <f t="shared" si="12"/>
        <v>0</v>
      </c>
      <c r="AS25" s="23">
        <f t="shared" si="12"/>
        <v>0</v>
      </c>
      <c r="AT25" s="23">
        <f t="shared" si="12"/>
        <v>0</v>
      </c>
      <c r="AU25" s="23">
        <f t="shared" si="12"/>
        <v>0</v>
      </c>
      <c r="AV25" s="23">
        <f t="shared" si="12"/>
        <v>0</v>
      </c>
      <c r="AW25" s="23">
        <f t="shared" si="12"/>
        <v>0</v>
      </c>
      <c r="AX25" s="23">
        <f t="shared" si="12"/>
        <v>0</v>
      </c>
      <c r="AY25" s="23">
        <f t="shared" si="12"/>
        <v>0</v>
      </c>
      <c r="AZ25" s="23">
        <f t="shared" si="12"/>
        <v>0</v>
      </c>
      <c r="BA25" s="23">
        <f t="shared" si="12"/>
        <v>0</v>
      </c>
      <c r="BB25" s="23">
        <f t="shared" si="12"/>
        <v>0</v>
      </c>
      <c r="BC25" s="23">
        <f t="shared" si="12"/>
        <v>0</v>
      </c>
      <c r="BD25" s="23">
        <f t="shared" si="12"/>
        <v>0</v>
      </c>
      <c r="BE25" s="23">
        <f t="shared" si="12"/>
        <v>0</v>
      </c>
      <c r="BF25" s="23">
        <f t="shared" si="12"/>
        <v>0</v>
      </c>
      <c r="BG25" s="23">
        <f t="shared" si="12"/>
        <v>0</v>
      </c>
      <c r="BH25" s="23">
        <f t="shared" si="12"/>
        <v>0</v>
      </c>
      <c r="BI25" s="23">
        <f t="shared" si="12"/>
        <v>0</v>
      </c>
      <c r="BJ25" s="23">
        <f t="shared" si="12"/>
        <v>50</v>
      </c>
      <c r="BK25" s="23">
        <f t="shared" si="12"/>
        <v>0</v>
      </c>
      <c r="BL25" s="23">
        <f t="shared" si="12"/>
        <v>0</v>
      </c>
      <c r="BM25" s="23">
        <f t="shared" si="12"/>
        <v>0</v>
      </c>
      <c r="BN25" s="23">
        <f t="shared" si="12"/>
        <v>0</v>
      </c>
      <c r="BO25" s="23">
        <f t="shared" si="12"/>
        <v>0</v>
      </c>
      <c r="BP25" s="23">
        <f t="shared" ref="BP25:EA25" si="13">SUMIFS(BP20:BP22,$C$20:$C$22,"Сельский")</f>
        <v>0</v>
      </c>
      <c r="BQ25" s="23">
        <f t="shared" si="13"/>
        <v>0</v>
      </c>
      <c r="BR25" s="23">
        <f t="shared" si="13"/>
        <v>0</v>
      </c>
      <c r="BS25" s="23">
        <f t="shared" si="13"/>
        <v>0</v>
      </c>
      <c r="BT25" s="23">
        <f t="shared" si="13"/>
        <v>0</v>
      </c>
      <c r="BU25" s="23">
        <f t="shared" si="13"/>
        <v>0</v>
      </c>
      <c r="BV25" s="23">
        <f t="shared" si="13"/>
        <v>0</v>
      </c>
      <c r="BW25" s="23">
        <f t="shared" si="13"/>
        <v>0</v>
      </c>
      <c r="BX25" s="23">
        <f t="shared" si="13"/>
        <v>0</v>
      </c>
      <c r="BY25" s="23">
        <f t="shared" si="13"/>
        <v>0</v>
      </c>
      <c r="BZ25" s="23">
        <f t="shared" si="13"/>
        <v>0</v>
      </c>
      <c r="CA25" s="23">
        <f t="shared" si="13"/>
        <v>0</v>
      </c>
      <c r="CB25" s="23">
        <f t="shared" si="13"/>
        <v>0</v>
      </c>
      <c r="CC25" s="23">
        <f t="shared" si="13"/>
        <v>0</v>
      </c>
      <c r="CD25" s="23">
        <f t="shared" si="13"/>
        <v>0</v>
      </c>
      <c r="CE25" s="23">
        <f t="shared" si="13"/>
        <v>0</v>
      </c>
      <c r="CF25" s="23">
        <f t="shared" si="13"/>
        <v>0</v>
      </c>
      <c r="CG25" s="23">
        <f t="shared" si="13"/>
        <v>0</v>
      </c>
      <c r="CH25" s="23">
        <f t="shared" si="13"/>
        <v>0</v>
      </c>
      <c r="CI25" s="23">
        <f t="shared" si="13"/>
        <v>0</v>
      </c>
      <c r="CJ25" s="23">
        <f t="shared" si="13"/>
        <v>0</v>
      </c>
      <c r="CK25" s="23">
        <f t="shared" si="13"/>
        <v>0</v>
      </c>
      <c r="CL25" s="23">
        <f t="shared" si="13"/>
        <v>0</v>
      </c>
      <c r="CM25" s="23">
        <f t="shared" si="13"/>
        <v>0</v>
      </c>
      <c r="CN25" s="23">
        <f t="shared" si="13"/>
        <v>0</v>
      </c>
      <c r="CO25" s="23">
        <f t="shared" si="13"/>
        <v>0</v>
      </c>
      <c r="CP25" s="23">
        <f t="shared" si="13"/>
        <v>0</v>
      </c>
      <c r="CQ25" s="23">
        <f t="shared" si="13"/>
        <v>0</v>
      </c>
      <c r="CR25" s="23">
        <f t="shared" si="13"/>
        <v>0</v>
      </c>
      <c r="CS25" s="23">
        <f t="shared" si="13"/>
        <v>0</v>
      </c>
      <c r="CT25" s="23">
        <f t="shared" si="13"/>
        <v>0</v>
      </c>
      <c r="CU25" s="23">
        <f t="shared" si="13"/>
        <v>0</v>
      </c>
      <c r="CV25" s="23">
        <f t="shared" si="13"/>
        <v>0</v>
      </c>
      <c r="CW25" s="23">
        <f t="shared" si="13"/>
        <v>0</v>
      </c>
      <c r="CX25" s="23">
        <f t="shared" si="13"/>
        <v>0</v>
      </c>
      <c r="CY25" s="23">
        <f t="shared" si="13"/>
        <v>0</v>
      </c>
      <c r="CZ25" s="23">
        <f t="shared" si="13"/>
        <v>0</v>
      </c>
      <c r="DA25" s="23">
        <f t="shared" si="13"/>
        <v>0</v>
      </c>
      <c r="DB25" s="23">
        <f t="shared" si="13"/>
        <v>0</v>
      </c>
      <c r="DC25" s="23">
        <f t="shared" si="13"/>
        <v>0</v>
      </c>
      <c r="DD25" s="23">
        <f t="shared" si="13"/>
        <v>0</v>
      </c>
      <c r="DE25" s="23">
        <f t="shared" si="13"/>
        <v>0</v>
      </c>
      <c r="DF25" s="23">
        <f t="shared" si="13"/>
        <v>0</v>
      </c>
      <c r="DG25" s="23">
        <f t="shared" si="13"/>
        <v>0</v>
      </c>
      <c r="DH25" s="23">
        <f t="shared" si="13"/>
        <v>0</v>
      </c>
      <c r="DI25" s="23">
        <f t="shared" si="13"/>
        <v>0</v>
      </c>
      <c r="DJ25" s="23">
        <f t="shared" si="13"/>
        <v>0</v>
      </c>
      <c r="DK25" s="23">
        <f t="shared" si="13"/>
        <v>0</v>
      </c>
      <c r="DL25" s="23">
        <f t="shared" si="13"/>
        <v>0</v>
      </c>
      <c r="DM25" s="23">
        <f t="shared" si="13"/>
        <v>0</v>
      </c>
      <c r="DN25" s="23">
        <f t="shared" si="13"/>
        <v>0</v>
      </c>
      <c r="DO25" s="23">
        <f t="shared" si="13"/>
        <v>0</v>
      </c>
      <c r="DP25" s="23">
        <f t="shared" si="13"/>
        <v>0</v>
      </c>
      <c r="DQ25" s="23">
        <f t="shared" si="13"/>
        <v>0</v>
      </c>
      <c r="DR25" s="23">
        <f t="shared" si="13"/>
        <v>27</v>
      </c>
      <c r="DS25" s="23">
        <f t="shared" si="13"/>
        <v>0</v>
      </c>
      <c r="DT25" s="23">
        <f t="shared" si="13"/>
        <v>0</v>
      </c>
      <c r="DU25" s="23">
        <f t="shared" si="13"/>
        <v>0</v>
      </c>
      <c r="DV25" s="23">
        <f t="shared" si="13"/>
        <v>0</v>
      </c>
      <c r="DW25" s="23">
        <f t="shared" si="13"/>
        <v>0</v>
      </c>
      <c r="DX25" s="23">
        <f t="shared" si="13"/>
        <v>0</v>
      </c>
      <c r="DY25" s="23">
        <f t="shared" si="13"/>
        <v>0</v>
      </c>
      <c r="DZ25" s="23">
        <f t="shared" si="13"/>
        <v>0</v>
      </c>
      <c r="EA25" s="23">
        <f t="shared" si="13"/>
        <v>0</v>
      </c>
      <c r="EB25" s="23">
        <f t="shared" ref="EB25:GM25" si="14">SUMIFS(EB20:EB22,$C$20:$C$22,"Сельский")</f>
        <v>0</v>
      </c>
      <c r="EC25" s="23">
        <f t="shared" si="14"/>
        <v>0</v>
      </c>
      <c r="ED25" s="23">
        <f t="shared" si="14"/>
        <v>0</v>
      </c>
      <c r="EE25" s="23">
        <f t="shared" si="14"/>
        <v>0</v>
      </c>
      <c r="EF25" s="23">
        <f t="shared" si="14"/>
        <v>0</v>
      </c>
      <c r="EG25" s="23">
        <f t="shared" si="14"/>
        <v>0</v>
      </c>
      <c r="EH25" s="23">
        <f t="shared" si="14"/>
        <v>0</v>
      </c>
      <c r="EI25" s="23">
        <f t="shared" si="14"/>
        <v>0</v>
      </c>
      <c r="EJ25" s="23">
        <f t="shared" si="14"/>
        <v>0</v>
      </c>
      <c r="EK25" s="23">
        <f t="shared" si="14"/>
        <v>0</v>
      </c>
      <c r="EL25" s="23">
        <f t="shared" si="14"/>
        <v>0</v>
      </c>
      <c r="EM25" s="23">
        <f t="shared" si="14"/>
        <v>0</v>
      </c>
      <c r="EN25" s="23">
        <f t="shared" si="14"/>
        <v>0</v>
      </c>
      <c r="EO25" s="23">
        <f t="shared" si="14"/>
        <v>0</v>
      </c>
      <c r="EP25" s="23">
        <f t="shared" si="14"/>
        <v>0</v>
      </c>
      <c r="EQ25" s="23">
        <f t="shared" si="14"/>
        <v>0</v>
      </c>
      <c r="ER25" s="23">
        <f t="shared" si="14"/>
        <v>0</v>
      </c>
      <c r="ES25" s="23">
        <f t="shared" si="14"/>
        <v>0</v>
      </c>
      <c r="ET25" s="23">
        <f t="shared" si="14"/>
        <v>0</v>
      </c>
      <c r="EU25" s="23">
        <f t="shared" si="14"/>
        <v>0</v>
      </c>
      <c r="EV25" s="23">
        <f t="shared" si="14"/>
        <v>0</v>
      </c>
      <c r="EW25" s="23">
        <f t="shared" si="14"/>
        <v>0</v>
      </c>
      <c r="EX25" s="23">
        <f t="shared" si="14"/>
        <v>0</v>
      </c>
      <c r="EY25" s="23">
        <f t="shared" si="14"/>
        <v>0</v>
      </c>
      <c r="EZ25" s="23">
        <f t="shared" si="14"/>
        <v>0</v>
      </c>
      <c r="FA25" s="23">
        <f t="shared" si="14"/>
        <v>0</v>
      </c>
      <c r="FB25" s="23">
        <f t="shared" si="14"/>
        <v>0</v>
      </c>
      <c r="FC25" s="23">
        <f t="shared" si="14"/>
        <v>0</v>
      </c>
      <c r="FD25" s="23">
        <f t="shared" si="14"/>
        <v>0</v>
      </c>
      <c r="FE25" s="23">
        <f t="shared" si="14"/>
        <v>0</v>
      </c>
      <c r="FF25" s="23">
        <f t="shared" si="14"/>
        <v>0</v>
      </c>
      <c r="FG25" s="23">
        <f t="shared" si="14"/>
        <v>0</v>
      </c>
      <c r="FH25" s="23">
        <f t="shared" si="14"/>
        <v>0</v>
      </c>
      <c r="FI25" s="23">
        <f t="shared" si="14"/>
        <v>0</v>
      </c>
      <c r="FJ25" s="23">
        <f t="shared" si="14"/>
        <v>0</v>
      </c>
      <c r="FK25" s="23">
        <f t="shared" si="14"/>
        <v>0</v>
      </c>
      <c r="FL25" s="23">
        <f t="shared" si="14"/>
        <v>0</v>
      </c>
      <c r="FM25" s="23">
        <f t="shared" si="14"/>
        <v>0</v>
      </c>
      <c r="FN25" s="23">
        <f t="shared" si="14"/>
        <v>0</v>
      </c>
      <c r="FO25" s="23">
        <f t="shared" si="14"/>
        <v>0</v>
      </c>
      <c r="FP25" s="23">
        <f t="shared" si="14"/>
        <v>0</v>
      </c>
      <c r="FQ25" s="23">
        <f t="shared" si="14"/>
        <v>0</v>
      </c>
      <c r="FR25" s="23">
        <f t="shared" si="14"/>
        <v>0</v>
      </c>
      <c r="FS25" s="23">
        <f t="shared" si="14"/>
        <v>0</v>
      </c>
      <c r="FT25" s="23">
        <f t="shared" si="14"/>
        <v>0</v>
      </c>
      <c r="FU25" s="23">
        <f t="shared" si="14"/>
        <v>0</v>
      </c>
      <c r="FV25" s="23">
        <f t="shared" si="14"/>
        <v>0</v>
      </c>
      <c r="FW25" s="23">
        <f t="shared" si="14"/>
        <v>0</v>
      </c>
      <c r="FX25" s="23">
        <f t="shared" si="14"/>
        <v>0</v>
      </c>
      <c r="FY25" s="23">
        <f t="shared" si="14"/>
        <v>0</v>
      </c>
      <c r="FZ25" s="23">
        <f t="shared" si="14"/>
        <v>0</v>
      </c>
      <c r="GA25" s="23">
        <f t="shared" si="14"/>
        <v>0</v>
      </c>
      <c r="GB25" s="23">
        <f t="shared" si="14"/>
        <v>0</v>
      </c>
      <c r="GC25" s="23">
        <f t="shared" si="14"/>
        <v>0</v>
      </c>
      <c r="GD25" s="23">
        <f t="shared" si="14"/>
        <v>0</v>
      </c>
      <c r="GE25" s="23">
        <f t="shared" si="14"/>
        <v>0</v>
      </c>
      <c r="GF25" s="23">
        <f t="shared" si="14"/>
        <v>0</v>
      </c>
      <c r="GG25" s="23">
        <f t="shared" si="14"/>
        <v>0</v>
      </c>
      <c r="GH25" s="23">
        <f t="shared" si="14"/>
        <v>0</v>
      </c>
      <c r="GI25" s="23">
        <f t="shared" si="14"/>
        <v>0</v>
      </c>
      <c r="GJ25" s="23">
        <f t="shared" si="14"/>
        <v>0</v>
      </c>
      <c r="GK25" s="23">
        <f t="shared" si="14"/>
        <v>0</v>
      </c>
      <c r="GL25" s="23">
        <f t="shared" si="14"/>
        <v>0</v>
      </c>
      <c r="GM25" s="23">
        <f t="shared" si="14"/>
        <v>0</v>
      </c>
      <c r="GN25" s="23">
        <f t="shared" ref="GN25:IO25" si="15">SUMIFS(GN20:GN22,$C$20:$C$22,"Сельский")</f>
        <v>0</v>
      </c>
      <c r="GO25" s="23">
        <f t="shared" si="15"/>
        <v>0</v>
      </c>
      <c r="GP25" s="23">
        <f t="shared" si="15"/>
        <v>0</v>
      </c>
      <c r="GQ25" s="23">
        <f t="shared" si="15"/>
        <v>0</v>
      </c>
      <c r="GR25" s="23">
        <f t="shared" si="15"/>
        <v>0</v>
      </c>
      <c r="GS25" s="23">
        <f t="shared" si="15"/>
        <v>0</v>
      </c>
      <c r="GT25" s="23">
        <f t="shared" si="15"/>
        <v>0</v>
      </c>
      <c r="GU25" s="23">
        <f t="shared" si="15"/>
        <v>0</v>
      </c>
      <c r="GV25" s="23">
        <f t="shared" si="15"/>
        <v>0</v>
      </c>
      <c r="GW25" s="23">
        <f t="shared" si="15"/>
        <v>0</v>
      </c>
      <c r="GX25" s="23">
        <f t="shared" si="15"/>
        <v>0</v>
      </c>
      <c r="GY25" s="23">
        <f t="shared" si="15"/>
        <v>0</v>
      </c>
      <c r="GZ25" s="23">
        <f t="shared" si="15"/>
        <v>0</v>
      </c>
      <c r="HA25" s="23">
        <f t="shared" si="15"/>
        <v>0</v>
      </c>
      <c r="HB25" s="23">
        <f t="shared" si="15"/>
        <v>0</v>
      </c>
      <c r="HC25" s="23">
        <f t="shared" si="15"/>
        <v>266</v>
      </c>
      <c r="HD25" s="23">
        <f t="shared" si="15"/>
        <v>77</v>
      </c>
      <c r="HE25" s="23">
        <f t="shared" si="15"/>
        <v>189</v>
      </c>
      <c r="HF25" s="23">
        <f t="shared" si="15"/>
        <v>190</v>
      </c>
      <c r="HG25" s="23">
        <f t="shared" si="15"/>
        <v>72</v>
      </c>
      <c r="HH25" s="23">
        <f t="shared" si="15"/>
        <v>0</v>
      </c>
      <c r="HI25" s="23">
        <f t="shared" si="15"/>
        <v>0</v>
      </c>
      <c r="HJ25" s="23">
        <f t="shared" si="15"/>
        <v>0</v>
      </c>
      <c r="HK25" s="23">
        <f t="shared" si="15"/>
        <v>0</v>
      </c>
      <c r="HL25" s="23">
        <f t="shared" si="15"/>
        <v>0</v>
      </c>
      <c r="HM25" s="23">
        <f t="shared" si="15"/>
        <v>0</v>
      </c>
      <c r="HN25" s="23">
        <f t="shared" si="15"/>
        <v>0</v>
      </c>
      <c r="HO25" s="23">
        <f t="shared" si="15"/>
        <v>0</v>
      </c>
      <c r="HP25" s="23">
        <f t="shared" si="15"/>
        <v>0</v>
      </c>
      <c r="HQ25" s="23">
        <f t="shared" si="15"/>
        <v>0</v>
      </c>
      <c r="HR25" s="23">
        <f t="shared" si="15"/>
        <v>90</v>
      </c>
      <c r="HS25" s="23">
        <f t="shared" si="15"/>
        <v>0</v>
      </c>
      <c r="HT25" s="23">
        <f t="shared" si="15"/>
        <v>0</v>
      </c>
      <c r="HU25" s="23">
        <f t="shared" si="15"/>
        <v>28</v>
      </c>
      <c r="HV25" s="23">
        <f t="shared" si="15"/>
        <v>0</v>
      </c>
      <c r="HW25" s="23">
        <f t="shared" si="15"/>
        <v>0</v>
      </c>
      <c r="HX25" s="23">
        <f t="shared" si="15"/>
        <v>189</v>
      </c>
      <c r="HY25" s="23">
        <f t="shared" si="15"/>
        <v>71</v>
      </c>
      <c r="HZ25" s="23">
        <f t="shared" si="15"/>
        <v>0</v>
      </c>
      <c r="IA25" s="23">
        <f t="shared" si="15"/>
        <v>0</v>
      </c>
      <c r="IB25" s="23">
        <f t="shared" si="15"/>
        <v>0</v>
      </c>
      <c r="IC25" s="23">
        <f t="shared" si="15"/>
        <v>0</v>
      </c>
      <c r="ID25" s="23">
        <f t="shared" si="15"/>
        <v>0</v>
      </c>
      <c r="IE25" s="23">
        <f t="shared" si="15"/>
        <v>0</v>
      </c>
      <c r="IF25" s="23">
        <f t="shared" si="15"/>
        <v>0</v>
      </c>
      <c r="IG25" s="23">
        <f t="shared" si="15"/>
        <v>0</v>
      </c>
      <c r="IH25" s="23">
        <f t="shared" si="15"/>
        <v>0</v>
      </c>
      <c r="II25" s="23">
        <f t="shared" si="15"/>
        <v>0</v>
      </c>
      <c r="IJ25" s="23">
        <f t="shared" si="15"/>
        <v>92</v>
      </c>
      <c r="IK25" s="23">
        <f t="shared" si="15"/>
        <v>0</v>
      </c>
      <c r="IL25" s="23">
        <f t="shared" si="15"/>
        <v>0</v>
      </c>
      <c r="IM25" s="23">
        <f t="shared" si="15"/>
        <v>26</v>
      </c>
      <c r="IN25" s="23">
        <f t="shared" si="15"/>
        <v>0</v>
      </c>
      <c r="IO25" s="23">
        <f t="shared" si="15"/>
        <v>0</v>
      </c>
      <c r="IP25" s="18"/>
    </row>
    <row r="26" spans="1:251" s="24" customFormat="1" ht="79.5" customHeight="1" x14ac:dyDescent="0.25">
      <c r="A26" s="21"/>
      <c r="B26" s="22" t="s">
        <v>11</v>
      </c>
      <c r="C26" s="27"/>
      <c r="D26" s="23">
        <f t="shared" ref="D26:AI26" si="16">D25+D24</f>
        <v>71</v>
      </c>
      <c r="E26" s="23">
        <f t="shared" si="16"/>
        <v>0</v>
      </c>
      <c r="F26" s="23">
        <f t="shared" si="16"/>
        <v>92</v>
      </c>
      <c r="G26" s="23">
        <f t="shared" si="16"/>
        <v>0</v>
      </c>
      <c r="H26" s="23">
        <f t="shared" si="16"/>
        <v>26</v>
      </c>
      <c r="I26" s="23">
        <f t="shared" si="16"/>
        <v>0</v>
      </c>
      <c r="J26" s="23">
        <f t="shared" si="16"/>
        <v>0</v>
      </c>
      <c r="K26" s="23">
        <f t="shared" si="16"/>
        <v>0</v>
      </c>
      <c r="L26" s="23">
        <f t="shared" si="16"/>
        <v>0</v>
      </c>
      <c r="M26" s="23">
        <f t="shared" si="16"/>
        <v>0</v>
      </c>
      <c r="N26" s="23">
        <f t="shared" si="16"/>
        <v>0</v>
      </c>
      <c r="O26" s="23">
        <f t="shared" si="16"/>
        <v>0</v>
      </c>
      <c r="P26" s="23">
        <f t="shared" si="16"/>
        <v>0</v>
      </c>
      <c r="Q26" s="23">
        <f t="shared" si="16"/>
        <v>0</v>
      </c>
      <c r="R26" s="23">
        <f t="shared" si="16"/>
        <v>0</v>
      </c>
      <c r="S26" s="23">
        <f t="shared" si="16"/>
        <v>0</v>
      </c>
      <c r="T26" s="23">
        <f t="shared" si="16"/>
        <v>0</v>
      </c>
      <c r="U26" s="23">
        <f t="shared" si="16"/>
        <v>0</v>
      </c>
      <c r="V26" s="23">
        <f t="shared" si="16"/>
        <v>0</v>
      </c>
      <c r="W26" s="23">
        <f t="shared" si="16"/>
        <v>0</v>
      </c>
      <c r="X26" s="23">
        <f t="shared" si="16"/>
        <v>0</v>
      </c>
      <c r="Y26" s="23">
        <f t="shared" si="16"/>
        <v>0</v>
      </c>
      <c r="Z26" s="23">
        <f t="shared" si="16"/>
        <v>0</v>
      </c>
      <c r="AA26" s="23">
        <f t="shared" si="16"/>
        <v>0</v>
      </c>
      <c r="AB26" s="23">
        <f t="shared" si="16"/>
        <v>0</v>
      </c>
      <c r="AC26" s="23">
        <f t="shared" si="16"/>
        <v>0</v>
      </c>
      <c r="AD26" s="23">
        <f t="shared" si="16"/>
        <v>0</v>
      </c>
      <c r="AE26" s="23">
        <f t="shared" si="16"/>
        <v>0</v>
      </c>
      <c r="AF26" s="23">
        <f t="shared" si="16"/>
        <v>0</v>
      </c>
      <c r="AG26" s="23">
        <f t="shared" si="16"/>
        <v>0</v>
      </c>
      <c r="AH26" s="23">
        <f t="shared" si="16"/>
        <v>0</v>
      </c>
      <c r="AI26" s="23">
        <f t="shared" si="16"/>
        <v>0</v>
      </c>
      <c r="AJ26" s="23">
        <f t="shared" ref="AJ26:BI26" si="17">AJ25+AJ24</f>
        <v>0</v>
      </c>
      <c r="AK26" s="23">
        <f t="shared" si="17"/>
        <v>0</v>
      </c>
      <c r="AL26" s="23">
        <f t="shared" si="17"/>
        <v>0</v>
      </c>
      <c r="AM26" s="23">
        <f t="shared" si="17"/>
        <v>0</v>
      </c>
      <c r="AN26" s="23">
        <f t="shared" si="17"/>
        <v>0</v>
      </c>
      <c r="AO26" s="23">
        <f t="shared" si="17"/>
        <v>0</v>
      </c>
      <c r="AP26" s="23">
        <f t="shared" si="17"/>
        <v>0</v>
      </c>
      <c r="AQ26" s="23">
        <f t="shared" si="17"/>
        <v>0</v>
      </c>
      <c r="AR26" s="23">
        <f t="shared" ref="AR26" si="18">AR25+AR24</f>
        <v>0</v>
      </c>
      <c r="AS26" s="23">
        <f t="shared" si="17"/>
        <v>0</v>
      </c>
      <c r="AT26" s="23">
        <f t="shared" si="17"/>
        <v>0</v>
      </c>
      <c r="AU26" s="23">
        <f t="shared" si="17"/>
        <v>0</v>
      </c>
      <c r="AV26" s="23">
        <f t="shared" si="17"/>
        <v>0</v>
      </c>
      <c r="AW26" s="23">
        <f t="shared" si="17"/>
        <v>0</v>
      </c>
      <c r="AX26" s="23">
        <f t="shared" si="17"/>
        <v>0</v>
      </c>
      <c r="AY26" s="23">
        <f t="shared" si="17"/>
        <v>0</v>
      </c>
      <c r="AZ26" s="23">
        <f t="shared" si="17"/>
        <v>0</v>
      </c>
      <c r="BA26" s="23">
        <f t="shared" si="17"/>
        <v>0</v>
      </c>
      <c r="BB26" s="23">
        <f t="shared" si="17"/>
        <v>0</v>
      </c>
      <c r="BC26" s="23">
        <f t="shared" si="17"/>
        <v>0</v>
      </c>
      <c r="BD26" s="23">
        <f t="shared" si="17"/>
        <v>0</v>
      </c>
      <c r="BE26" s="23">
        <f t="shared" si="17"/>
        <v>0</v>
      </c>
      <c r="BF26" s="23">
        <f t="shared" si="17"/>
        <v>0</v>
      </c>
      <c r="BG26" s="23">
        <f t="shared" si="17"/>
        <v>0</v>
      </c>
      <c r="BH26" s="23">
        <f t="shared" si="17"/>
        <v>0</v>
      </c>
      <c r="BI26" s="23">
        <f t="shared" si="17"/>
        <v>0</v>
      </c>
      <c r="BJ26" s="23">
        <f t="shared" ref="BJ26:DU26" si="19">BJ25+BJ24</f>
        <v>65</v>
      </c>
      <c r="BK26" s="23">
        <f t="shared" si="19"/>
        <v>0</v>
      </c>
      <c r="BL26" s="23">
        <f t="shared" si="19"/>
        <v>0</v>
      </c>
      <c r="BM26" s="23">
        <f t="shared" si="19"/>
        <v>0</v>
      </c>
      <c r="BN26" s="23">
        <f t="shared" si="19"/>
        <v>0</v>
      </c>
      <c r="BO26" s="23">
        <f t="shared" si="19"/>
        <v>0</v>
      </c>
      <c r="BP26" s="23">
        <f t="shared" si="19"/>
        <v>0</v>
      </c>
      <c r="BQ26" s="23">
        <f t="shared" si="19"/>
        <v>0</v>
      </c>
      <c r="BR26" s="23">
        <f t="shared" si="19"/>
        <v>0</v>
      </c>
      <c r="BS26" s="23">
        <f t="shared" si="19"/>
        <v>0</v>
      </c>
      <c r="BT26" s="23">
        <f t="shared" si="19"/>
        <v>0</v>
      </c>
      <c r="BU26" s="23">
        <f t="shared" si="19"/>
        <v>0</v>
      </c>
      <c r="BV26" s="23">
        <f t="shared" si="19"/>
        <v>0</v>
      </c>
      <c r="BW26" s="23">
        <f t="shared" si="19"/>
        <v>0</v>
      </c>
      <c r="BX26" s="23">
        <f t="shared" si="19"/>
        <v>0</v>
      </c>
      <c r="BY26" s="23">
        <f t="shared" si="19"/>
        <v>0</v>
      </c>
      <c r="BZ26" s="23">
        <f t="shared" si="19"/>
        <v>0</v>
      </c>
      <c r="CA26" s="23">
        <f t="shared" si="19"/>
        <v>0</v>
      </c>
      <c r="CB26" s="23">
        <f t="shared" si="19"/>
        <v>0</v>
      </c>
      <c r="CC26" s="23">
        <f t="shared" si="19"/>
        <v>0</v>
      </c>
      <c r="CD26" s="23">
        <f t="shared" si="19"/>
        <v>0</v>
      </c>
      <c r="CE26" s="23">
        <f t="shared" si="19"/>
        <v>0</v>
      </c>
      <c r="CF26" s="23">
        <f t="shared" si="19"/>
        <v>0</v>
      </c>
      <c r="CG26" s="23">
        <f t="shared" si="19"/>
        <v>0</v>
      </c>
      <c r="CH26" s="23">
        <f t="shared" si="19"/>
        <v>0</v>
      </c>
      <c r="CI26" s="23">
        <f t="shared" si="19"/>
        <v>0</v>
      </c>
      <c r="CJ26" s="23">
        <f t="shared" si="19"/>
        <v>0</v>
      </c>
      <c r="CK26" s="23">
        <f t="shared" si="19"/>
        <v>0</v>
      </c>
      <c r="CL26" s="23">
        <f t="shared" si="19"/>
        <v>0</v>
      </c>
      <c r="CM26" s="23">
        <f t="shared" si="19"/>
        <v>0</v>
      </c>
      <c r="CN26" s="23">
        <f t="shared" si="19"/>
        <v>0</v>
      </c>
      <c r="CO26" s="23">
        <f t="shared" si="19"/>
        <v>0</v>
      </c>
      <c r="CP26" s="23">
        <f t="shared" si="19"/>
        <v>0</v>
      </c>
      <c r="CQ26" s="23">
        <f t="shared" si="19"/>
        <v>0</v>
      </c>
      <c r="CR26" s="23">
        <f t="shared" si="19"/>
        <v>0</v>
      </c>
      <c r="CS26" s="23">
        <f t="shared" si="19"/>
        <v>0</v>
      </c>
      <c r="CT26" s="23">
        <f t="shared" si="19"/>
        <v>0</v>
      </c>
      <c r="CU26" s="23">
        <f t="shared" si="19"/>
        <v>0</v>
      </c>
      <c r="CV26" s="23">
        <f t="shared" si="19"/>
        <v>0</v>
      </c>
      <c r="CW26" s="23">
        <f t="shared" si="19"/>
        <v>0</v>
      </c>
      <c r="CX26" s="23">
        <f t="shared" si="19"/>
        <v>0</v>
      </c>
      <c r="CY26" s="23">
        <f t="shared" si="19"/>
        <v>0</v>
      </c>
      <c r="CZ26" s="23">
        <f t="shared" si="19"/>
        <v>0</v>
      </c>
      <c r="DA26" s="23">
        <f t="shared" si="19"/>
        <v>0</v>
      </c>
      <c r="DB26" s="23">
        <f t="shared" si="19"/>
        <v>0</v>
      </c>
      <c r="DC26" s="23">
        <f t="shared" si="19"/>
        <v>0</v>
      </c>
      <c r="DD26" s="23">
        <f t="shared" si="19"/>
        <v>0</v>
      </c>
      <c r="DE26" s="23">
        <f t="shared" si="19"/>
        <v>0</v>
      </c>
      <c r="DF26" s="23">
        <f t="shared" si="19"/>
        <v>0</v>
      </c>
      <c r="DG26" s="23">
        <f t="shared" si="19"/>
        <v>0</v>
      </c>
      <c r="DH26" s="23">
        <f t="shared" si="19"/>
        <v>0</v>
      </c>
      <c r="DI26" s="23">
        <f t="shared" si="19"/>
        <v>0</v>
      </c>
      <c r="DJ26" s="23">
        <f t="shared" si="19"/>
        <v>0</v>
      </c>
      <c r="DK26" s="23">
        <f t="shared" si="19"/>
        <v>0</v>
      </c>
      <c r="DL26" s="23">
        <f t="shared" si="19"/>
        <v>0</v>
      </c>
      <c r="DM26" s="23">
        <f t="shared" si="19"/>
        <v>0</v>
      </c>
      <c r="DN26" s="23">
        <f t="shared" si="19"/>
        <v>0</v>
      </c>
      <c r="DO26" s="23">
        <f t="shared" si="19"/>
        <v>0</v>
      </c>
      <c r="DP26" s="23">
        <f t="shared" si="19"/>
        <v>0</v>
      </c>
      <c r="DQ26" s="23">
        <f t="shared" si="19"/>
        <v>0</v>
      </c>
      <c r="DR26" s="23">
        <f t="shared" si="19"/>
        <v>27</v>
      </c>
      <c r="DS26" s="23">
        <f t="shared" si="19"/>
        <v>0</v>
      </c>
      <c r="DT26" s="23">
        <f t="shared" si="19"/>
        <v>0</v>
      </c>
      <c r="DU26" s="23">
        <f t="shared" si="19"/>
        <v>0</v>
      </c>
      <c r="DV26" s="23">
        <f t="shared" ref="DV26:GG26" si="20">DV25+DV24</f>
        <v>0</v>
      </c>
      <c r="DW26" s="23">
        <f t="shared" si="20"/>
        <v>0</v>
      </c>
      <c r="DX26" s="23">
        <f t="shared" si="20"/>
        <v>0</v>
      </c>
      <c r="DY26" s="23">
        <f t="shared" si="20"/>
        <v>0</v>
      </c>
      <c r="DZ26" s="23">
        <f t="shared" si="20"/>
        <v>0</v>
      </c>
      <c r="EA26" s="23">
        <f t="shared" si="20"/>
        <v>0</v>
      </c>
      <c r="EB26" s="23">
        <f t="shared" si="20"/>
        <v>0</v>
      </c>
      <c r="EC26" s="23">
        <f t="shared" si="20"/>
        <v>0</v>
      </c>
      <c r="ED26" s="23">
        <f t="shared" si="20"/>
        <v>0</v>
      </c>
      <c r="EE26" s="23">
        <f t="shared" si="20"/>
        <v>0</v>
      </c>
      <c r="EF26" s="23">
        <f t="shared" si="20"/>
        <v>0</v>
      </c>
      <c r="EG26" s="23">
        <f t="shared" si="20"/>
        <v>0</v>
      </c>
      <c r="EH26" s="23">
        <f t="shared" si="20"/>
        <v>0</v>
      </c>
      <c r="EI26" s="23">
        <f t="shared" si="20"/>
        <v>0</v>
      </c>
      <c r="EJ26" s="23">
        <f t="shared" si="20"/>
        <v>0</v>
      </c>
      <c r="EK26" s="23">
        <f t="shared" si="20"/>
        <v>0</v>
      </c>
      <c r="EL26" s="23">
        <f t="shared" si="20"/>
        <v>0</v>
      </c>
      <c r="EM26" s="23">
        <f t="shared" si="20"/>
        <v>0</v>
      </c>
      <c r="EN26" s="23">
        <f t="shared" si="20"/>
        <v>0</v>
      </c>
      <c r="EO26" s="23">
        <f t="shared" si="20"/>
        <v>0</v>
      </c>
      <c r="EP26" s="23">
        <f t="shared" si="20"/>
        <v>0</v>
      </c>
      <c r="EQ26" s="23">
        <f t="shared" si="20"/>
        <v>0</v>
      </c>
      <c r="ER26" s="23">
        <f t="shared" si="20"/>
        <v>0</v>
      </c>
      <c r="ES26" s="23">
        <f t="shared" si="20"/>
        <v>0</v>
      </c>
      <c r="ET26" s="23">
        <f t="shared" si="20"/>
        <v>0</v>
      </c>
      <c r="EU26" s="23">
        <f t="shared" si="20"/>
        <v>0</v>
      </c>
      <c r="EV26" s="23">
        <f t="shared" si="20"/>
        <v>0</v>
      </c>
      <c r="EW26" s="23">
        <f t="shared" si="20"/>
        <v>0</v>
      </c>
      <c r="EX26" s="23">
        <f t="shared" si="20"/>
        <v>0</v>
      </c>
      <c r="EY26" s="23">
        <f t="shared" si="20"/>
        <v>0</v>
      </c>
      <c r="EZ26" s="23">
        <f t="shared" si="20"/>
        <v>0</v>
      </c>
      <c r="FA26" s="23">
        <f t="shared" si="20"/>
        <v>0</v>
      </c>
      <c r="FB26" s="23">
        <f t="shared" si="20"/>
        <v>0</v>
      </c>
      <c r="FC26" s="23">
        <f t="shared" si="20"/>
        <v>0</v>
      </c>
      <c r="FD26" s="23">
        <f t="shared" si="20"/>
        <v>0</v>
      </c>
      <c r="FE26" s="23">
        <f t="shared" si="20"/>
        <v>0</v>
      </c>
      <c r="FF26" s="23">
        <f t="shared" si="20"/>
        <v>0</v>
      </c>
      <c r="FG26" s="23">
        <f t="shared" si="20"/>
        <v>0</v>
      </c>
      <c r="FH26" s="23">
        <f t="shared" si="20"/>
        <v>0</v>
      </c>
      <c r="FI26" s="23">
        <f t="shared" si="20"/>
        <v>0</v>
      </c>
      <c r="FJ26" s="23">
        <f t="shared" si="20"/>
        <v>0</v>
      </c>
      <c r="FK26" s="23">
        <f t="shared" si="20"/>
        <v>0</v>
      </c>
      <c r="FL26" s="23">
        <f t="shared" si="20"/>
        <v>0</v>
      </c>
      <c r="FM26" s="23">
        <f t="shared" si="20"/>
        <v>0</v>
      </c>
      <c r="FN26" s="23">
        <f t="shared" si="20"/>
        <v>0</v>
      </c>
      <c r="FO26" s="23">
        <f t="shared" si="20"/>
        <v>0</v>
      </c>
      <c r="FP26" s="23">
        <f t="shared" si="20"/>
        <v>0</v>
      </c>
      <c r="FQ26" s="23">
        <f t="shared" si="20"/>
        <v>0</v>
      </c>
      <c r="FR26" s="23">
        <f t="shared" si="20"/>
        <v>0</v>
      </c>
      <c r="FS26" s="23">
        <f t="shared" si="20"/>
        <v>0</v>
      </c>
      <c r="FT26" s="23">
        <f t="shared" si="20"/>
        <v>0</v>
      </c>
      <c r="FU26" s="23">
        <f t="shared" si="20"/>
        <v>0</v>
      </c>
      <c r="FV26" s="23">
        <f t="shared" si="20"/>
        <v>0</v>
      </c>
      <c r="FW26" s="23">
        <f t="shared" si="20"/>
        <v>0</v>
      </c>
      <c r="FX26" s="23">
        <f t="shared" si="20"/>
        <v>0</v>
      </c>
      <c r="FY26" s="23">
        <f t="shared" si="20"/>
        <v>0</v>
      </c>
      <c r="FZ26" s="23">
        <f t="shared" si="20"/>
        <v>0</v>
      </c>
      <c r="GA26" s="23">
        <f t="shared" si="20"/>
        <v>0</v>
      </c>
      <c r="GB26" s="23">
        <f t="shared" si="20"/>
        <v>0</v>
      </c>
      <c r="GC26" s="23">
        <f t="shared" si="20"/>
        <v>0</v>
      </c>
      <c r="GD26" s="23">
        <f t="shared" si="20"/>
        <v>0</v>
      </c>
      <c r="GE26" s="23">
        <f t="shared" si="20"/>
        <v>0</v>
      </c>
      <c r="GF26" s="23">
        <f t="shared" si="20"/>
        <v>0</v>
      </c>
      <c r="GG26" s="23">
        <f t="shared" si="20"/>
        <v>0</v>
      </c>
      <c r="GH26" s="23">
        <f t="shared" ref="GH26:HB26" si="21">GH25+GH24</f>
        <v>0</v>
      </c>
      <c r="GI26" s="23">
        <f t="shared" si="21"/>
        <v>0</v>
      </c>
      <c r="GJ26" s="23">
        <f t="shared" si="21"/>
        <v>0</v>
      </c>
      <c r="GK26" s="23">
        <f t="shared" si="21"/>
        <v>0</v>
      </c>
      <c r="GL26" s="23">
        <f t="shared" si="21"/>
        <v>0</v>
      </c>
      <c r="GM26" s="23">
        <f t="shared" si="21"/>
        <v>0</v>
      </c>
      <c r="GN26" s="23">
        <f t="shared" si="21"/>
        <v>0</v>
      </c>
      <c r="GO26" s="23">
        <f t="shared" si="21"/>
        <v>0</v>
      </c>
      <c r="GP26" s="23">
        <f t="shared" si="21"/>
        <v>0</v>
      </c>
      <c r="GQ26" s="23">
        <f t="shared" si="21"/>
        <v>0</v>
      </c>
      <c r="GR26" s="23">
        <f t="shared" si="21"/>
        <v>0</v>
      </c>
      <c r="GS26" s="23">
        <f t="shared" si="21"/>
        <v>0</v>
      </c>
      <c r="GT26" s="23">
        <f t="shared" si="21"/>
        <v>0</v>
      </c>
      <c r="GU26" s="23">
        <f t="shared" si="21"/>
        <v>0</v>
      </c>
      <c r="GV26" s="23">
        <f t="shared" si="21"/>
        <v>0</v>
      </c>
      <c r="GW26" s="23">
        <f t="shared" si="21"/>
        <v>0</v>
      </c>
      <c r="GX26" s="23">
        <f t="shared" si="21"/>
        <v>0</v>
      </c>
      <c r="GY26" s="23">
        <f t="shared" si="21"/>
        <v>0</v>
      </c>
      <c r="GZ26" s="23">
        <f t="shared" si="21"/>
        <v>0</v>
      </c>
      <c r="HA26" s="23">
        <f t="shared" si="21"/>
        <v>0</v>
      </c>
      <c r="HB26" s="23">
        <f t="shared" si="21"/>
        <v>0</v>
      </c>
      <c r="HC26" s="23">
        <f t="shared" ref="HC26:IO26" si="22">HC25+HC24</f>
        <v>281</v>
      </c>
      <c r="HD26" s="23">
        <f t="shared" si="22"/>
        <v>92</v>
      </c>
      <c r="HE26" s="23">
        <f t="shared" si="22"/>
        <v>189</v>
      </c>
      <c r="HF26" s="23">
        <f t="shared" si="22"/>
        <v>200</v>
      </c>
      <c r="HG26" s="23">
        <f t="shared" si="22"/>
        <v>82</v>
      </c>
      <c r="HH26" s="23">
        <f t="shared" si="22"/>
        <v>0</v>
      </c>
      <c r="HI26" s="23">
        <f t="shared" si="22"/>
        <v>0</v>
      </c>
      <c r="HJ26" s="23">
        <f t="shared" si="22"/>
        <v>0</v>
      </c>
      <c r="HK26" s="23">
        <f t="shared" si="22"/>
        <v>0</v>
      </c>
      <c r="HL26" s="23">
        <f t="shared" si="22"/>
        <v>0</v>
      </c>
      <c r="HM26" s="23">
        <f t="shared" si="22"/>
        <v>0</v>
      </c>
      <c r="HN26" s="23">
        <f t="shared" si="22"/>
        <v>0</v>
      </c>
      <c r="HO26" s="23">
        <f t="shared" si="22"/>
        <v>0</v>
      </c>
      <c r="HP26" s="23">
        <f t="shared" si="22"/>
        <v>0</v>
      </c>
      <c r="HQ26" s="23">
        <f t="shared" si="22"/>
        <v>0</v>
      </c>
      <c r="HR26" s="23">
        <f t="shared" si="22"/>
        <v>90</v>
      </c>
      <c r="HS26" s="23">
        <f t="shared" si="22"/>
        <v>0</v>
      </c>
      <c r="HT26" s="23">
        <f t="shared" si="22"/>
        <v>0</v>
      </c>
      <c r="HU26" s="23">
        <f t="shared" si="22"/>
        <v>28</v>
      </c>
      <c r="HV26" s="23">
        <f t="shared" si="22"/>
        <v>0</v>
      </c>
      <c r="HW26" s="23">
        <f t="shared" si="22"/>
        <v>0</v>
      </c>
      <c r="HX26" s="23">
        <f t="shared" si="22"/>
        <v>189</v>
      </c>
      <c r="HY26" s="23">
        <f t="shared" si="22"/>
        <v>71</v>
      </c>
      <c r="HZ26" s="23">
        <f t="shared" si="22"/>
        <v>0</v>
      </c>
      <c r="IA26" s="23">
        <f t="shared" si="22"/>
        <v>0</v>
      </c>
      <c r="IB26" s="23">
        <f t="shared" si="22"/>
        <v>0</v>
      </c>
      <c r="IC26" s="23">
        <f t="shared" si="22"/>
        <v>0</v>
      </c>
      <c r="ID26" s="23">
        <f t="shared" si="22"/>
        <v>0</v>
      </c>
      <c r="IE26" s="23">
        <f t="shared" si="22"/>
        <v>0</v>
      </c>
      <c r="IF26" s="23">
        <f t="shared" si="22"/>
        <v>0</v>
      </c>
      <c r="IG26" s="23">
        <f t="shared" si="22"/>
        <v>0</v>
      </c>
      <c r="IH26" s="23">
        <f t="shared" si="22"/>
        <v>0</v>
      </c>
      <c r="II26" s="23">
        <f t="shared" si="22"/>
        <v>0</v>
      </c>
      <c r="IJ26" s="23">
        <f t="shared" si="22"/>
        <v>92</v>
      </c>
      <c r="IK26" s="23">
        <f t="shared" si="22"/>
        <v>0</v>
      </c>
      <c r="IL26" s="23">
        <f t="shared" si="22"/>
        <v>0</v>
      </c>
      <c r="IM26" s="23">
        <f t="shared" si="22"/>
        <v>26</v>
      </c>
      <c r="IN26" s="23">
        <f t="shared" si="22"/>
        <v>0</v>
      </c>
      <c r="IO26" s="23">
        <f t="shared" si="22"/>
        <v>0</v>
      </c>
      <c r="IP26" s="18"/>
    </row>
    <row r="27" spans="1:251" ht="25.5" customHeight="1" x14ac:dyDescent="0.25">
      <c r="A27" s="31"/>
      <c r="B27" s="7"/>
      <c r="C27" s="7"/>
      <c r="D27" s="25"/>
      <c r="E27" s="7"/>
      <c r="F27" s="7"/>
      <c r="G27" s="7"/>
      <c r="H27" s="7"/>
      <c r="I27" s="7"/>
      <c r="J27" s="25"/>
      <c r="K27" s="7"/>
      <c r="L27" s="7"/>
      <c r="M27" s="7"/>
      <c r="N27" s="7"/>
      <c r="O27" s="7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7"/>
      <c r="AR27" s="7"/>
      <c r="AS27" s="25"/>
      <c r="AT27" s="7"/>
      <c r="AU27" s="7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25"/>
      <c r="HD27" s="25"/>
      <c r="HE27" s="25"/>
      <c r="HF27" s="33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</row>
    <row r="28" spans="1:251" ht="18" customHeight="1" x14ac:dyDescent="0.25">
      <c r="A28" s="3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</row>
    <row r="29" spans="1:251" ht="18" customHeight="1" x14ac:dyDescent="0.25">
      <c r="A29" s="3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1"/>
      <c r="HD29" s="1"/>
      <c r="HE29" s="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</row>
    <row r="30" spans="1:251" ht="18" customHeight="1" x14ac:dyDescent="0.25">
      <c r="D30" s="7"/>
      <c r="E30" s="7"/>
      <c r="J30" s="7"/>
      <c r="K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S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HC30" s="1"/>
      <c r="HD30" s="1"/>
      <c r="HE30" s="1"/>
    </row>
    <row r="31" spans="1:251" ht="18" customHeight="1" x14ac:dyDescent="0.25">
      <c r="D31" s="7"/>
      <c r="E31" s="7"/>
      <c r="J31" s="7"/>
      <c r="K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S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HC31" s="7"/>
      <c r="HD31" s="7"/>
      <c r="HE31" s="7"/>
    </row>
    <row r="32" spans="1:251" ht="18" customHeight="1" x14ac:dyDescent="0.25">
      <c r="D32" s="7"/>
      <c r="E32" s="7"/>
      <c r="J32" s="7"/>
      <c r="K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S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HC32" s="7"/>
      <c r="HD32" s="7"/>
      <c r="HE32" s="7"/>
    </row>
    <row r="33" spans="4:213" ht="18" customHeight="1" x14ac:dyDescent="0.25">
      <c r="D33" s="2"/>
      <c r="E33" s="7"/>
      <c r="J33" s="2"/>
      <c r="K33" s="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S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HC33" s="2"/>
      <c r="HD33" s="2"/>
      <c r="HE33" s="2"/>
    </row>
    <row r="34" spans="4:213" ht="18" customHeight="1" x14ac:dyDescent="0.25">
      <c r="D34" s="2"/>
      <c r="E34" s="7"/>
      <c r="J34" s="2"/>
      <c r="K34" s="7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S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HC34" s="2"/>
      <c r="HD34" s="2"/>
      <c r="HE34" s="2"/>
    </row>
  </sheetData>
  <autoFilter ref="A19:IP26">
    <sortState ref="A27:JS198">
      <sortCondition ref="IP17"/>
    </sortState>
  </autoFilter>
  <mergeCells count="343">
    <mergeCell ref="L1:O3"/>
    <mergeCell ref="GQ17:GQ18"/>
    <mergeCell ref="HA11:HB17"/>
    <mergeCell ref="DS12:EE12"/>
    <mergeCell ref="CO12:DA12"/>
    <mergeCell ref="CO11:DN11"/>
    <mergeCell ref="GD17:GD18"/>
    <mergeCell ref="GB13:GF16"/>
    <mergeCell ref="GF17:GF18"/>
    <mergeCell ref="GK17:GK18"/>
    <mergeCell ref="EX13:FB16"/>
    <mergeCell ref="FB17:FB18"/>
    <mergeCell ref="FG17:FG18"/>
    <mergeCell ref="FM17:FM18"/>
    <mergeCell ref="FW11:FX17"/>
    <mergeCell ref="FY11:FZ16"/>
    <mergeCell ref="GA13:GA18"/>
    <mergeCell ref="GA12:GM12"/>
    <mergeCell ref="EW12:FI12"/>
    <mergeCell ref="EW11:FV11"/>
    <mergeCell ref="GM17:GM18"/>
    <mergeCell ref="DF17:DF18"/>
    <mergeCell ref="DH17:DH18"/>
    <mergeCell ref="DI17:DI18"/>
    <mergeCell ref="DJ17:DJ18"/>
    <mergeCell ref="HE13:HE18"/>
    <mergeCell ref="AV14:AV18"/>
    <mergeCell ref="AW14:AW18"/>
    <mergeCell ref="AX14:AX18"/>
    <mergeCell ref="AY14:AY18"/>
    <mergeCell ref="BB14:BB18"/>
    <mergeCell ref="BC14:BC18"/>
    <mergeCell ref="BD14:BD18"/>
    <mergeCell ref="BE14:BE18"/>
    <mergeCell ref="BG14:BG18"/>
    <mergeCell ref="GX17:GX18"/>
    <mergeCell ref="BY13:CC16"/>
    <mergeCell ref="CD13:CE16"/>
    <mergeCell ref="CF13:CJ16"/>
    <mergeCell ref="FP13:FQ16"/>
    <mergeCell ref="FR13:FV16"/>
    <mergeCell ref="GE17:GE18"/>
    <mergeCell ref="GH17:GH18"/>
    <mergeCell ref="GI17:GI18"/>
    <mergeCell ref="BL13:BP16"/>
    <mergeCell ref="BP17:BP18"/>
    <mergeCell ref="GJ17:GJ18"/>
    <mergeCell ref="GL17:GL18"/>
    <mergeCell ref="HF9:HW9"/>
    <mergeCell ref="HF10:HF18"/>
    <mergeCell ref="HG10:HW10"/>
    <mergeCell ref="HG11:HQ11"/>
    <mergeCell ref="HR11:HT11"/>
    <mergeCell ref="HU11:HW11"/>
    <mergeCell ref="HG12:HG18"/>
    <mergeCell ref="HH12:HH18"/>
    <mergeCell ref="HI12:HQ12"/>
    <mergeCell ref="HR12:HR18"/>
    <mergeCell ref="HS12:HS18"/>
    <mergeCell ref="HT12:HT18"/>
    <mergeCell ref="HU12:HU18"/>
    <mergeCell ref="HV12:HV18"/>
    <mergeCell ref="HW12:HW18"/>
    <mergeCell ref="HI13:HI18"/>
    <mergeCell ref="HJ13:HJ18"/>
    <mergeCell ref="HK13:HK18"/>
    <mergeCell ref="HP13:HP18"/>
    <mergeCell ref="HL13:HL18"/>
    <mergeCell ref="HM13:HM18"/>
    <mergeCell ref="HN13:HN18"/>
    <mergeCell ref="HO13:HO18"/>
    <mergeCell ref="HQ13:HQ18"/>
    <mergeCell ref="P9:AO9"/>
    <mergeCell ref="P10:AO10"/>
    <mergeCell ref="AP9:BH9"/>
    <mergeCell ref="AP10:BH10"/>
    <mergeCell ref="AV12:BD12"/>
    <mergeCell ref="FN9:GM9"/>
    <mergeCell ref="BF15:BF18"/>
    <mergeCell ref="BH15:BH18"/>
    <mergeCell ref="BE12:BF13"/>
    <mergeCell ref="BG12:BH13"/>
    <mergeCell ref="AV11:BH11"/>
    <mergeCell ref="P11:X11"/>
    <mergeCell ref="AO13:AO18"/>
    <mergeCell ref="AK13:AK18"/>
    <mergeCell ref="AV13:BD13"/>
    <mergeCell ref="AN12:AN18"/>
    <mergeCell ref="AP11:AR12"/>
    <mergeCell ref="AS11:AU12"/>
    <mergeCell ref="AM13:AM18"/>
    <mergeCell ref="GG17:GG18"/>
    <mergeCell ref="P12:X12"/>
    <mergeCell ref="P13:P18"/>
    <mergeCell ref="Q13:Q18"/>
    <mergeCell ref="R13:R18"/>
    <mergeCell ref="S13:S18"/>
    <mergeCell ref="T13:T18"/>
    <mergeCell ref="U13:U18"/>
    <mergeCell ref="V13:V18"/>
    <mergeCell ref="W13:W18"/>
    <mergeCell ref="X13:X18"/>
    <mergeCell ref="AP13:AP18"/>
    <mergeCell ref="AL12:AL18"/>
    <mergeCell ref="Y11:AG11"/>
    <mergeCell ref="AI13:AI18"/>
    <mergeCell ref="AA13:AA18"/>
    <mergeCell ref="AB13:AB18"/>
    <mergeCell ref="AC13:AC18"/>
    <mergeCell ref="AD13:AD18"/>
    <mergeCell ref="AE13:AE18"/>
    <mergeCell ref="AF13:AF18"/>
    <mergeCell ref="AJ12:AJ18"/>
    <mergeCell ref="Y12:AG12"/>
    <mergeCell ref="AH12:AH18"/>
    <mergeCell ref="AH11:AI11"/>
    <mergeCell ref="Y13:Y18"/>
    <mergeCell ref="Z13:Z18"/>
    <mergeCell ref="AG13:AG18"/>
    <mergeCell ref="AJ11:AK11"/>
    <mergeCell ref="FY17:FY18"/>
    <mergeCell ref="AL11:AM11"/>
    <mergeCell ref="AN11:AO11"/>
    <mergeCell ref="AU13:AU18"/>
    <mergeCell ref="AR13:AR18"/>
    <mergeCell ref="HD13:HD18"/>
    <mergeCell ref="AS13:AS18"/>
    <mergeCell ref="AT13:AT18"/>
    <mergeCell ref="FT17:FT18"/>
    <mergeCell ref="BA14:BA18"/>
    <mergeCell ref="AQ13:AQ18"/>
    <mergeCell ref="HC12:HC18"/>
    <mergeCell ref="FJ12:FV12"/>
    <mergeCell ref="DY13:DZ16"/>
    <mergeCell ref="CM11:CN16"/>
    <mergeCell ref="BX12:CJ12"/>
    <mergeCell ref="GR17:GR18"/>
    <mergeCell ref="GS17:GS18"/>
    <mergeCell ref="CV17:CV18"/>
    <mergeCell ref="CW17:CW18"/>
    <mergeCell ref="AZ14:AZ18"/>
    <mergeCell ref="HD12:HE12"/>
    <mergeCell ref="EA13:EE16"/>
    <mergeCell ref="EF13:EF18"/>
    <mergeCell ref="FK13:FO16"/>
    <mergeCell ref="EN17:EN18"/>
    <mergeCell ref="HC9:HE11"/>
    <mergeCell ref="GN9:HB9"/>
    <mergeCell ref="FY10:HB10"/>
    <mergeCell ref="GB11:GZ11"/>
    <mergeCell ref="GN12:GZ12"/>
    <mergeCell ref="GU17:GU18"/>
    <mergeCell ref="GV17:GV18"/>
    <mergeCell ref="GW17:GW18"/>
    <mergeCell ref="GY17:GY18"/>
    <mergeCell ref="GZ17:GZ18"/>
    <mergeCell ref="GG13:GH16"/>
    <mergeCell ref="GI13:GM16"/>
    <mergeCell ref="GN13:GN18"/>
    <mergeCell ref="GO13:GS16"/>
    <mergeCell ref="GT13:GU16"/>
    <mergeCell ref="GV13:GZ16"/>
    <mergeCell ref="FZ17:FZ18"/>
    <mergeCell ref="GB17:GB18"/>
    <mergeCell ref="GC17:GC18"/>
    <mergeCell ref="GT17:GT18"/>
    <mergeCell ref="GO17:GO18"/>
    <mergeCell ref="GP17:GP18"/>
    <mergeCell ref="II13:II18"/>
    <mergeCell ref="HX10:HX18"/>
    <mergeCell ref="EV9:FL9"/>
    <mergeCell ref="DQ10:ER10"/>
    <mergeCell ref="EU10:FX10"/>
    <mergeCell ref="A9:A18"/>
    <mergeCell ref="B9:B18"/>
    <mergeCell ref="C9:C18"/>
    <mergeCell ref="D9:O9"/>
    <mergeCell ref="I11:I18"/>
    <mergeCell ref="J11:J18"/>
    <mergeCell ref="K11:K18"/>
    <mergeCell ref="L11:L18"/>
    <mergeCell ref="D11:D18"/>
    <mergeCell ref="E11:E18"/>
    <mergeCell ref="F11:F18"/>
    <mergeCell ref="G11:G18"/>
    <mergeCell ref="H11:H18"/>
    <mergeCell ref="D10:I10"/>
    <mergeCell ref="J10:O10"/>
    <mergeCell ref="M11:M18"/>
    <mergeCell ref="N11:N18"/>
    <mergeCell ref="O11:O18"/>
    <mergeCell ref="FJ13:FJ18"/>
    <mergeCell ref="FC13:FD16"/>
    <mergeCell ref="FE13:FI16"/>
    <mergeCell ref="HX9:IO9"/>
    <mergeCell ref="HY10:IO10"/>
    <mergeCell ref="HY11:II11"/>
    <mergeCell ref="IJ11:IL11"/>
    <mergeCell ref="IM11:IO11"/>
    <mergeCell ref="HY12:HY18"/>
    <mergeCell ref="HZ12:HZ18"/>
    <mergeCell ref="IA12:II12"/>
    <mergeCell ref="IJ12:IJ18"/>
    <mergeCell ref="IK12:IK18"/>
    <mergeCell ref="IL12:IL18"/>
    <mergeCell ref="IM12:IM18"/>
    <mergeCell ref="IN12:IN18"/>
    <mergeCell ref="IO12:IO18"/>
    <mergeCell ref="IA13:IA18"/>
    <mergeCell ref="IB13:IB18"/>
    <mergeCell ref="IC13:IC18"/>
    <mergeCell ref="ID13:ID18"/>
    <mergeCell ref="IE13:IE18"/>
    <mergeCell ref="IF13:IF18"/>
    <mergeCell ref="IG13:IG18"/>
    <mergeCell ref="IH13:IH18"/>
    <mergeCell ref="DQ11:DR16"/>
    <mergeCell ref="EX17:EX18"/>
    <mergeCell ref="EY17:EY18"/>
    <mergeCell ref="EK17:EK18"/>
    <mergeCell ref="EL17:EL18"/>
    <mergeCell ref="EO17:EO18"/>
    <mergeCell ref="ES11:ET17"/>
    <mergeCell ref="EZ17:EZ18"/>
    <mergeCell ref="EW13:EW18"/>
    <mergeCell ref="EU11:EV16"/>
    <mergeCell ref="EF12:ER12"/>
    <mergeCell ref="EA17:EA18"/>
    <mergeCell ref="DW17:DW18"/>
    <mergeCell ref="EL13:EM16"/>
    <mergeCell ref="EN13:ER16"/>
    <mergeCell ref="EG13:EK16"/>
    <mergeCell ref="DO11:DP17"/>
    <mergeCell ref="DM17:DM18"/>
    <mergeCell ref="DN9:EU9"/>
    <mergeCell ref="BL17:BL18"/>
    <mergeCell ref="CD17:CD18"/>
    <mergeCell ref="BQ13:BR16"/>
    <mergeCell ref="BS13:BW16"/>
    <mergeCell ref="BX13:BX18"/>
    <mergeCell ref="CS17:CS18"/>
    <mergeCell ref="BK12:BW12"/>
    <mergeCell ref="CU17:CU18"/>
    <mergeCell ref="CQ17:CQ18"/>
    <mergeCell ref="DG17:DG18"/>
    <mergeCell ref="CK11:CL17"/>
    <mergeCell ref="CO13:CO18"/>
    <mergeCell ref="CR17:CR18"/>
    <mergeCell ref="CP13:CT16"/>
    <mergeCell ref="CT17:CT18"/>
    <mergeCell ref="CY17:CY18"/>
    <mergeCell ref="DE17:DE18"/>
    <mergeCell ref="BK11:CJ11"/>
    <mergeCell ref="BK13:BK18"/>
    <mergeCell ref="CX17:CX18"/>
    <mergeCell ref="CZ17:CZ18"/>
    <mergeCell ref="CU13:CV16"/>
    <mergeCell ref="CW13:DA16"/>
    <mergeCell ref="DB13:DB18"/>
    <mergeCell ref="DC13:DG16"/>
    <mergeCell ref="DH13:DI16"/>
    <mergeCell ref="DJ13:DN16"/>
    <mergeCell ref="BI17:BI18"/>
    <mergeCell ref="BJ17:BJ18"/>
    <mergeCell ref="BM17:BM18"/>
    <mergeCell ref="DD17:DD18"/>
    <mergeCell ref="BT17:BT18"/>
    <mergeCell ref="BV17:BV18"/>
    <mergeCell ref="BW17:BW18"/>
    <mergeCell ref="BY17:BY18"/>
    <mergeCell ref="BZ17:BZ18"/>
    <mergeCell ref="CB17:CB18"/>
    <mergeCell ref="CC17:CC18"/>
    <mergeCell ref="CE17:CE18"/>
    <mergeCell ref="DK17:DK18"/>
    <mergeCell ref="DL17:DL18"/>
    <mergeCell ref="DA17:DA18"/>
    <mergeCell ref="DC17:DC18"/>
    <mergeCell ref="CA17:CA18"/>
    <mergeCell ref="BU17:BU18"/>
    <mergeCell ref="FH17:FH18"/>
    <mergeCell ref="FI17:FI18"/>
    <mergeCell ref="FK17:FK18"/>
    <mergeCell ref="FL17:FL18"/>
    <mergeCell ref="FN17:FN18"/>
    <mergeCell ref="EP17:EP18"/>
    <mergeCell ref="EQ17:EQ18"/>
    <mergeCell ref="ER17:ER18"/>
    <mergeCell ref="EU17:EU18"/>
    <mergeCell ref="EV17:EV18"/>
    <mergeCell ref="FF17:FF18"/>
    <mergeCell ref="FA17:FA18"/>
    <mergeCell ref="FC17:FC18"/>
    <mergeCell ref="FD17:FD18"/>
    <mergeCell ref="FE17:FE18"/>
    <mergeCell ref="BI9:CI9"/>
    <mergeCell ref="DS13:DS18"/>
    <mergeCell ref="DS11:ER11"/>
    <mergeCell ref="DV17:DV18"/>
    <mergeCell ref="DT13:DX16"/>
    <mergeCell ref="DX17:DX18"/>
    <mergeCell ref="EC17:EC18"/>
    <mergeCell ref="EI17:EI18"/>
    <mergeCell ref="FV17:FV18"/>
    <mergeCell ref="EB17:EB18"/>
    <mergeCell ref="ED17:ED18"/>
    <mergeCell ref="EE17:EE18"/>
    <mergeCell ref="EG17:EG18"/>
    <mergeCell ref="EH17:EH18"/>
    <mergeCell ref="EJ17:EJ18"/>
    <mergeCell ref="EM17:EM18"/>
    <mergeCell ref="FO17:FO18"/>
    <mergeCell ref="FP17:FP18"/>
    <mergeCell ref="FQ17:FQ18"/>
    <mergeCell ref="FR17:FR18"/>
    <mergeCell ref="FS17:FS18"/>
    <mergeCell ref="FU17:FU18"/>
    <mergeCell ref="CM10:DP10"/>
    <mergeCell ref="DB12:DN12"/>
    <mergeCell ref="BI10:CL10"/>
    <mergeCell ref="DN17:DN18"/>
    <mergeCell ref="DQ17:DQ18"/>
    <mergeCell ref="DR17:DR18"/>
    <mergeCell ref="DT17:DT18"/>
    <mergeCell ref="DU17:DU18"/>
    <mergeCell ref="DY17:DY18"/>
    <mergeCell ref="DZ17:DZ18"/>
    <mergeCell ref="B5:O7"/>
    <mergeCell ref="BN17:BN18"/>
    <mergeCell ref="CJ9:DM9"/>
    <mergeCell ref="CF17:CF18"/>
    <mergeCell ref="CG17:CG18"/>
    <mergeCell ref="CH17:CH18"/>
    <mergeCell ref="CI17:CI18"/>
    <mergeCell ref="CJ17:CJ18"/>
    <mergeCell ref="CM17:CM18"/>
    <mergeCell ref="CN17:CN18"/>
    <mergeCell ref="CP17:CP18"/>
    <mergeCell ref="BI11:BJ16"/>
    <mergeCell ref="BO17:BO18"/>
    <mergeCell ref="BQ17:BQ18"/>
    <mergeCell ref="BR17:BR18"/>
    <mergeCell ref="BS17:BS1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2" orientation="landscape" r:id="rId1"/>
  <headerFooter alignWithMargins="0"/>
  <colBreaks count="4" manualBreakCount="4">
    <brk id="15" max="200" man="1"/>
    <brk id="169" max="200" man="1"/>
    <brk id="195" max="200" man="1"/>
    <brk id="231" max="20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Контингент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2022-01-18T06:55:21Z</dcterms:modified>
</cp:coreProperties>
</file>